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04" yWindow="516" windowWidth="22716" windowHeight="8940"/>
  </bookViews>
  <sheets>
    <sheet name="Доходы" sheetId="2" r:id="rId1"/>
    <sheet name="Расходы" sheetId="6" r:id="rId2"/>
    <sheet name="Источники " sheetId="5" r:id="rId3"/>
  </sheets>
  <definedNames>
    <definedName name="_xlnm.Print_Titles" localSheetId="0">Доходы!$14:$14</definedName>
    <definedName name="_xlnm.Print_Titles" localSheetId="2">'Источники '!$1:$23</definedName>
    <definedName name="_xlnm.Print_Titles" localSheetId="1">Расходы!$6:$6</definedName>
    <definedName name="_xlnm.Print_Area" localSheetId="2">'Источники '!$A$1:$F$23</definedName>
  </definedNames>
  <calcPr calcId="124519"/>
</workbook>
</file>

<file path=xl/calcChain.xml><?xml version="1.0" encoding="utf-8"?>
<calcChain xmlns="http://schemas.openxmlformats.org/spreadsheetml/2006/main">
  <c r="K781" i="6"/>
  <c r="K780"/>
  <c r="K779"/>
  <c r="K778"/>
  <c r="K777"/>
  <c r="K776"/>
  <c r="K775"/>
  <c r="K774"/>
  <c r="K773"/>
  <c r="K772"/>
  <c r="K771"/>
  <c r="K770"/>
  <c r="K769"/>
  <c r="K768"/>
  <c r="K767"/>
  <c r="K766"/>
  <c r="K765"/>
  <c r="K764"/>
  <c r="K763"/>
  <c r="K762"/>
  <c r="K761"/>
  <c r="K760"/>
  <c r="K759"/>
  <c r="K758"/>
  <c r="K757"/>
  <c r="K756"/>
  <c r="K755"/>
  <c r="K754"/>
  <c r="K753"/>
  <c r="K752"/>
  <c r="K751"/>
  <c r="K750"/>
  <c r="K749"/>
  <c r="K748"/>
  <c r="K747"/>
  <c r="K746"/>
  <c r="K745"/>
  <c r="K744"/>
  <c r="K743"/>
  <c r="K742"/>
  <c r="K741"/>
  <c r="K740"/>
  <c r="K739"/>
  <c r="K738"/>
  <c r="K737"/>
  <c r="K736"/>
  <c r="K735"/>
  <c r="K734"/>
  <c r="K733"/>
  <c r="K732"/>
  <c r="K731"/>
  <c r="K730"/>
  <c r="K729"/>
  <c r="K728"/>
  <c r="K727"/>
  <c r="K726"/>
  <c r="K725"/>
  <c r="K724"/>
  <c r="K723"/>
  <c r="K722"/>
  <c r="K721"/>
  <c r="K720"/>
  <c r="K719"/>
  <c r="K718"/>
  <c r="K717"/>
  <c r="K716"/>
  <c r="K715"/>
  <c r="K714"/>
  <c r="K713"/>
  <c r="K712"/>
  <c r="K711"/>
  <c r="K710"/>
  <c r="K709"/>
  <c r="K708"/>
  <c r="K707"/>
  <c r="K706"/>
  <c r="K705"/>
  <c r="K704"/>
  <c r="K703"/>
  <c r="K702"/>
  <c r="K701"/>
  <c r="K700"/>
  <c r="K699"/>
  <c r="K698"/>
  <c r="K697"/>
  <c r="K696"/>
  <c r="K695"/>
  <c r="K694"/>
  <c r="K693"/>
  <c r="K692"/>
  <c r="K691"/>
  <c r="K690"/>
  <c r="K689"/>
  <c r="K688"/>
  <c r="K687"/>
  <c r="K686"/>
  <c r="K685"/>
  <c r="K684"/>
  <c r="K683"/>
  <c r="K682"/>
  <c r="K681"/>
  <c r="K680"/>
  <c r="K679"/>
  <c r="K678"/>
  <c r="K677"/>
  <c r="K676"/>
  <c r="K675"/>
  <c r="K674"/>
  <c r="K673"/>
  <c r="K672"/>
  <c r="K671"/>
  <c r="K670"/>
  <c r="K669"/>
  <c r="K668"/>
  <c r="K667"/>
  <c r="K666"/>
  <c r="K665"/>
  <c r="K664"/>
  <c r="K663"/>
  <c r="K662"/>
  <c r="K661"/>
  <c r="K660"/>
  <c r="K659"/>
  <c r="K658"/>
  <c r="K657"/>
  <c r="K656"/>
  <c r="K655"/>
  <c r="K654"/>
  <c r="K653"/>
  <c r="K652"/>
  <c r="K651"/>
  <c r="K650"/>
  <c r="K649"/>
  <c r="K648"/>
  <c r="K647"/>
  <c r="K646"/>
  <c r="K645"/>
  <c r="K644"/>
  <c r="K643"/>
  <c r="K642"/>
  <c r="K641"/>
  <c r="K640"/>
  <c r="K639"/>
  <c r="K638"/>
  <c r="K637"/>
  <c r="K636"/>
  <c r="K635"/>
  <c r="K634"/>
  <c r="K633"/>
  <c r="K632"/>
  <c r="K631"/>
  <c r="K630"/>
  <c r="K629"/>
  <c r="K628"/>
  <c r="K627"/>
  <c r="K626"/>
  <c r="K625"/>
  <c r="K624"/>
  <c r="K623"/>
  <c r="K622"/>
  <c r="K621"/>
  <c r="K620"/>
  <c r="K619"/>
  <c r="K618"/>
  <c r="K617"/>
  <c r="K616"/>
  <c r="K615"/>
  <c r="K614"/>
  <c r="K613"/>
  <c r="K612"/>
  <c r="K611"/>
  <c r="K610"/>
  <c r="K609"/>
  <c r="K608"/>
  <c r="K607"/>
  <c r="K606"/>
  <c r="K605"/>
  <c r="K604"/>
  <c r="K603"/>
  <c r="K602"/>
  <c r="K601"/>
  <c r="K600"/>
  <c r="K599"/>
  <c r="K598"/>
  <c r="K597"/>
  <c r="K596"/>
  <c r="K595"/>
  <c r="K594"/>
  <c r="K593"/>
  <c r="K592"/>
  <c r="K591"/>
  <c r="K590"/>
  <c r="K589"/>
  <c r="K588"/>
  <c r="K587"/>
  <c r="K586"/>
  <c r="K585"/>
  <c r="K584"/>
  <c r="K583"/>
  <c r="K582"/>
  <c r="K581"/>
  <c r="K580"/>
  <c r="K579"/>
  <c r="K578"/>
  <c r="K577"/>
  <c r="K576"/>
  <c r="K575"/>
  <c r="K574"/>
  <c r="K573"/>
  <c r="K572"/>
  <c r="K571"/>
  <c r="K570"/>
  <c r="K569"/>
  <c r="K568"/>
  <c r="K567"/>
  <c r="K566"/>
  <c r="K565"/>
  <c r="K564"/>
  <c r="K563"/>
  <c r="K562"/>
  <c r="K561"/>
  <c r="K560"/>
  <c r="K559"/>
  <c r="K558"/>
  <c r="K557"/>
  <c r="K556"/>
  <c r="K555"/>
  <c r="K554"/>
  <c r="K553"/>
  <c r="K552"/>
  <c r="K551"/>
  <c r="K550"/>
  <c r="K549"/>
  <c r="K548"/>
  <c r="K547"/>
  <c r="K546"/>
  <c r="K545"/>
  <c r="K544"/>
  <c r="K543"/>
  <c r="K542"/>
  <c r="K541"/>
  <c r="K540"/>
  <c r="K539"/>
  <c r="K538"/>
  <c r="K537"/>
  <c r="K536"/>
  <c r="K535"/>
  <c r="K534"/>
  <c r="K533"/>
  <c r="K532"/>
  <c r="K531"/>
  <c r="K530"/>
  <c r="K529"/>
  <c r="K528"/>
  <c r="K527"/>
  <c r="K526"/>
  <c r="K525"/>
  <c r="K524"/>
  <c r="K523"/>
  <c r="K522"/>
  <c r="K521"/>
  <c r="K520"/>
  <c r="K519"/>
  <c r="K518"/>
  <c r="K517"/>
  <c r="K516"/>
  <c r="K515"/>
  <c r="K514"/>
  <c r="K513"/>
  <c r="K512"/>
  <c r="K511"/>
  <c r="K510"/>
  <c r="K509"/>
  <c r="K508"/>
  <c r="K507"/>
  <c r="K506"/>
  <c r="K505"/>
  <c r="K504"/>
  <c r="K503"/>
  <c r="K502"/>
  <c r="K501"/>
  <c r="K500"/>
  <c r="K499"/>
  <c r="K498"/>
  <c r="K497"/>
  <c r="K496"/>
  <c r="K495"/>
  <c r="K494"/>
  <c r="K493"/>
  <c r="K492"/>
  <c r="K491"/>
  <c r="K490"/>
  <c r="K489"/>
  <c r="K488"/>
  <c r="K487"/>
  <c r="K486"/>
  <c r="K485"/>
  <c r="K484"/>
  <c r="K483"/>
  <c r="K482"/>
  <c r="K481"/>
  <c r="K480"/>
  <c r="K479"/>
  <c r="K478"/>
  <c r="K477"/>
  <c r="K476"/>
  <c r="K475"/>
  <c r="K474"/>
  <c r="K473"/>
  <c r="K472"/>
  <c r="K471"/>
  <c r="K470"/>
  <c r="K469"/>
  <c r="K468"/>
  <c r="K467"/>
  <c r="K466"/>
  <c r="K465"/>
  <c r="K464"/>
  <c r="K463"/>
  <c r="K462"/>
  <c r="K461"/>
  <c r="K460"/>
  <c r="K459"/>
  <c r="K458"/>
  <c r="K457"/>
  <c r="K456"/>
  <c r="K455"/>
  <c r="K454"/>
  <c r="K453"/>
  <c r="K452"/>
  <c r="K451"/>
  <c r="K450"/>
  <c r="K449"/>
  <c r="K448"/>
  <c r="K447"/>
  <c r="K446"/>
  <c r="K445"/>
  <c r="K444"/>
  <c r="K443"/>
  <c r="K442"/>
  <c r="K441"/>
  <c r="K440"/>
  <c r="K439"/>
  <c r="K438"/>
  <c r="K437"/>
  <c r="K436"/>
  <c r="K435"/>
  <c r="K434"/>
  <c r="K433"/>
  <c r="K432"/>
  <c r="K431"/>
  <c r="K430"/>
  <c r="K429"/>
  <c r="K428"/>
  <c r="K427"/>
  <c r="K426"/>
  <c r="K425"/>
  <c r="K424"/>
  <c r="K423"/>
  <c r="K422"/>
  <c r="K421"/>
  <c r="K420"/>
  <c r="K419"/>
  <c r="K418"/>
  <c r="K417"/>
  <c r="K416"/>
  <c r="K415"/>
  <c r="K414"/>
  <c r="K413"/>
  <c r="K412"/>
  <c r="K411"/>
  <c r="K410"/>
  <c r="K409"/>
  <c r="K408"/>
  <c r="K407"/>
  <c r="K406"/>
  <c r="K405"/>
  <c r="K404"/>
  <c r="K403"/>
  <c r="K402"/>
  <c r="K401"/>
  <c r="K400"/>
  <c r="K399"/>
  <c r="K398"/>
  <c r="K397"/>
  <c r="K396"/>
  <c r="K395"/>
  <c r="K394"/>
  <c r="K393"/>
  <c r="K392"/>
  <c r="K391"/>
  <c r="K390"/>
  <c r="K389"/>
  <c r="K388"/>
  <c r="K387"/>
  <c r="K386"/>
  <c r="K385"/>
  <c r="K384"/>
  <c r="K383"/>
  <c r="K382"/>
  <c r="K381"/>
  <c r="K380"/>
  <c r="K379"/>
  <c r="K378"/>
  <c r="K377"/>
  <c r="K376"/>
  <c r="K375"/>
  <c r="K374"/>
  <c r="K373"/>
  <c r="K372"/>
  <c r="K371"/>
  <c r="K370"/>
  <c r="K369"/>
  <c r="K368"/>
  <c r="K367"/>
  <c r="K366"/>
  <c r="K365"/>
  <c r="K364"/>
  <c r="K363"/>
  <c r="K362"/>
  <c r="K361"/>
  <c r="K360"/>
  <c r="K359"/>
  <c r="K358"/>
  <c r="K357"/>
  <c r="K356"/>
  <c r="K355"/>
  <c r="K354"/>
  <c r="K353"/>
  <c r="K352"/>
  <c r="K351"/>
  <c r="K350"/>
  <c r="K349"/>
  <c r="K348"/>
  <c r="K347"/>
  <c r="K346"/>
  <c r="K345"/>
  <c r="K344"/>
  <c r="K343"/>
  <c r="K342"/>
  <c r="K341"/>
  <c r="K340"/>
  <c r="K339"/>
  <c r="K338"/>
  <c r="K337"/>
  <c r="K336"/>
  <c r="K335"/>
  <c r="K334"/>
  <c r="K333"/>
  <c r="K332"/>
  <c r="K331"/>
  <c r="K330"/>
  <c r="K329"/>
  <c r="K328"/>
  <c r="K327"/>
  <c r="K326"/>
  <c r="K325"/>
  <c r="K324"/>
  <c r="K323"/>
  <c r="K322"/>
  <c r="K321"/>
  <c r="K320"/>
  <c r="K319"/>
  <c r="K318"/>
  <c r="K317"/>
  <c r="K316"/>
  <c r="K315"/>
  <c r="K314"/>
  <c r="K313"/>
  <c r="K312"/>
  <c r="K311"/>
  <c r="K310"/>
  <c r="K309"/>
  <c r="K308"/>
  <c r="K307"/>
  <c r="K306"/>
  <c r="K305"/>
  <c r="K304"/>
  <c r="K303"/>
  <c r="K302"/>
  <c r="K301"/>
  <c r="K300"/>
  <c r="K299"/>
  <c r="K298"/>
  <c r="K297"/>
  <c r="K296"/>
  <c r="K295"/>
  <c r="K294"/>
  <c r="K293"/>
  <c r="K292"/>
  <c r="K291"/>
  <c r="K290"/>
  <c r="K289"/>
  <c r="K288"/>
  <c r="K287"/>
  <c r="K286"/>
  <c r="K285"/>
  <c r="K284"/>
  <c r="K283"/>
  <c r="K282"/>
  <c r="K281"/>
  <c r="K280"/>
  <c r="K279"/>
  <c r="K278"/>
  <c r="K277"/>
  <c r="K276"/>
  <c r="K275"/>
  <c r="K274"/>
  <c r="K273"/>
  <c r="K272"/>
  <c r="K271"/>
  <c r="K270"/>
  <c r="K269"/>
  <c r="K268"/>
  <c r="K267"/>
  <c r="K266"/>
  <c r="K265"/>
  <c r="K264"/>
  <c r="K263"/>
  <c r="K262"/>
  <c r="K261"/>
  <c r="K260"/>
  <c r="K259"/>
  <c r="K258"/>
  <c r="K257"/>
  <c r="K256"/>
  <c r="K255"/>
  <c r="K254"/>
  <c r="K253"/>
  <c r="K252"/>
  <c r="K251"/>
  <c r="K250"/>
  <c r="K249"/>
  <c r="K248"/>
  <c r="K247"/>
  <c r="K246"/>
  <c r="K245"/>
  <c r="K244"/>
  <c r="K243"/>
  <c r="K242"/>
  <c r="K241"/>
  <c r="K240"/>
  <c r="K239"/>
  <c r="K238"/>
  <c r="K237"/>
  <c r="K236"/>
  <c r="K235"/>
  <c r="K234"/>
  <c r="K233"/>
  <c r="K232"/>
  <c r="K231"/>
  <c r="K230"/>
  <c r="K229"/>
  <c r="K228"/>
  <c r="K227"/>
  <c r="K226"/>
  <c r="K225"/>
  <c r="K224"/>
  <c r="K223"/>
  <c r="K222"/>
  <c r="K221"/>
  <c r="K220"/>
  <c r="K219"/>
  <c r="K218"/>
  <c r="K217"/>
  <c r="K216"/>
  <c r="K215"/>
  <c r="K214"/>
  <c r="K213"/>
  <c r="K212"/>
  <c r="K211"/>
  <c r="K210"/>
  <c r="K209"/>
  <c r="K208"/>
  <c r="K207"/>
  <c r="K206"/>
  <c r="K205"/>
  <c r="K204"/>
  <c r="K203"/>
  <c r="K202"/>
  <c r="K201"/>
  <c r="K200"/>
  <c r="K199"/>
  <c r="K198"/>
  <c r="K197"/>
  <c r="K196"/>
  <c r="K195"/>
  <c r="K194"/>
  <c r="K193"/>
  <c r="K192"/>
  <c r="K191"/>
  <c r="K190"/>
  <c r="K189"/>
  <c r="K188"/>
  <c r="K187"/>
  <c r="K186"/>
  <c r="K185"/>
  <c r="K184"/>
  <c r="K183"/>
  <c r="K182"/>
  <c r="K181"/>
  <c r="K180"/>
  <c r="K179"/>
  <c r="K178"/>
  <c r="K177"/>
  <c r="K176"/>
  <c r="K175"/>
  <c r="K174"/>
  <c r="K173"/>
  <c r="K172"/>
  <c r="K171"/>
  <c r="K170"/>
  <c r="K169"/>
  <c r="K168"/>
  <c r="K167"/>
  <c r="K166"/>
  <c r="K165"/>
  <c r="K164"/>
  <c r="K163"/>
  <c r="K162"/>
  <c r="K161"/>
  <c r="K160"/>
  <c r="K159"/>
  <c r="K158"/>
  <c r="K157"/>
  <c r="K156"/>
  <c r="K155"/>
  <c r="K154"/>
  <c r="K153"/>
  <c r="K152"/>
  <c r="K151"/>
  <c r="K150"/>
  <c r="K149"/>
  <c r="K148"/>
  <c r="K147"/>
  <c r="K146"/>
  <c r="K145"/>
  <c r="K144"/>
  <c r="K143"/>
  <c r="K142"/>
  <c r="K141"/>
  <c r="K140"/>
  <c r="K139"/>
  <c r="K138"/>
  <c r="K137"/>
  <c r="K136"/>
  <c r="K135"/>
  <c r="K134"/>
  <c r="K133"/>
  <c r="K132"/>
  <c r="K131"/>
  <c r="K130"/>
  <c r="K129"/>
  <c r="K128"/>
  <c r="K127"/>
  <c r="K126"/>
  <c r="K125"/>
  <c r="K124"/>
  <c r="K123"/>
  <c r="K122"/>
  <c r="K121"/>
  <c r="K120"/>
  <c r="K119"/>
  <c r="K118"/>
  <c r="K117"/>
  <c r="K116"/>
  <c r="K115"/>
  <c r="K114"/>
  <c r="K113"/>
  <c r="K112"/>
  <c r="K111"/>
  <c r="K110"/>
  <c r="K109"/>
  <c r="K108"/>
  <c r="K107"/>
  <c r="K106"/>
  <c r="K105"/>
  <c r="K104"/>
  <c r="K103"/>
  <c r="K102"/>
  <c r="K101"/>
  <c r="K100"/>
  <c r="K99"/>
  <c r="K98"/>
  <c r="K97"/>
  <c r="K96"/>
  <c r="K95"/>
  <c r="K94"/>
  <c r="K93"/>
  <c r="K92"/>
  <c r="K91"/>
  <c r="K90"/>
  <c r="K89"/>
  <c r="K88"/>
  <c r="K87"/>
  <c r="K86"/>
  <c r="K85"/>
  <c r="K84"/>
  <c r="K83"/>
  <c r="K82"/>
  <c r="K81"/>
  <c r="K80"/>
  <c r="K79"/>
  <c r="K78"/>
  <c r="K77"/>
  <c r="K76"/>
  <c r="K75"/>
  <c r="K74"/>
  <c r="K73"/>
  <c r="K72"/>
  <c r="K71"/>
  <c r="K70"/>
  <c r="K69"/>
  <c r="K68"/>
  <c r="K67"/>
  <c r="K66"/>
  <c r="K65"/>
  <c r="K64"/>
  <c r="K63"/>
  <c r="K62"/>
  <c r="K61"/>
  <c r="K60"/>
  <c r="K59"/>
  <c r="K58"/>
  <c r="K57"/>
  <c r="K56"/>
  <c r="K55"/>
  <c r="K54"/>
  <c r="K53"/>
  <c r="K52"/>
  <c r="K51"/>
  <c r="K50"/>
  <c r="K49"/>
  <c r="K48"/>
  <c r="K47"/>
  <c r="K46"/>
  <c r="K45"/>
  <c r="K44"/>
  <c r="K43"/>
  <c r="K42"/>
  <c r="K41"/>
  <c r="K40"/>
  <c r="K39"/>
  <c r="K38"/>
  <c r="K37"/>
  <c r="K36"/>
  <c r="K35"/>
  <c r="K34"/>
  <c r="K33"/>
  <c r="K32"/>
  <c r="K31"/>
  <c r="K30"/>
  <c r="K29"/>
  <c r="K28"/>
  <c r="K27"/>
  <c r="K26"/>
  <c r="K25"/>
  <c r="K24"/>
  <c r="K23"/>
  <c r="K22"/>
  <c r="K21"/>
  <c r="K20"/>
  <c r="K19"/>
  <c r="K18"/>
  <c r="K17"/>
  <c r="K16"/>
  <c r="K15"/>
  <c r="K14"/>
  <c r="K13"/>
  <c r="K12"/>
  <c r="K11"/>
  <c r="K10"/>
  <c r="K9"/>
  <c r="K8"/>
  <c r="K7"/>
  <c r="R17" i="2"/>
  <c r="R18"/>
  <c r="R19"/>
  <c r="R20"/>
  <c r="R26"/>
  <c r="R27"/>
  <c r="R28"/>
  <c r="R29"/>
  <c r="R30"/>
  <c r="R31"/>
  <c r="R32"/>
  <c r="R33"/>
  <c r="R34"/>
  <c r="R35"/>
  <c r="R36"/>
  <c r="R37"/>
  <c r="R38"/>
  <c r="R39"/>
  <c r="R40"/>
  <c r="R41"/>
  <c r="R45"/>
  <c r="R46"/>
  <c r="R47"/>
  <c r="R48"/>
  <c r="R49"/>
  <c r="R50"/>
  <c r="R51"/>
  <c r="R54"/>
  <c r="R55"/>
  <c r="R56"/>
  <c r="R57"/>
  <c r="R58"/>
  <c r="R59"/>
  <c r="R60"/>
  <c r="R61"/>
  <c r="R62"/>
  <c r="R63"/>
  <c r="R64"/>
  <c r="R65"/>
  <c r="R66"/>
  <c r="R67"/>
  <c r="R68"/>
  <c r="R69"/>
  <c r="R70"/>
  <c r="R71"/>
  <c r="R73"/>
  <c r="R74"/>
  <c r="R75"/>
  <c r="R88"/>
  <c r="R89"/>
  <c r="R90"/>
  <c r="R91"/>
  <c r="R92"/>
  <c r="R93"/>
  <c r="R94"/>
  <c r="R98"/>
  <c r="R99"/>
  <c r="R100"/>
  <c r="R101"/>
  <c r="R102"/>
  <c r="R103"/>
  <c r="R104"/>
  <c r="R105"/>
  <c r="R108"/>
  <c r="R109"/>
  <c r="R110"/>
  <c r="R111"/>
  <c r="R120"/>
  <c r="R121"/>
  <c r="R122"/>
  <c r="R123"/>
  <c r="R124"/>
  <c r="R125"/>
  <c r="R126"/>
  <c r="R127"/>
  <c r="R128"/>
  <c r="R129"/>
  <c r="R130"/>
  <c r="R131"/>
  <c r="R132"/>
  <c r="R133"/>
  <c r="R134"/>
  <c r="R135"/>
  <c r="R136"/>
  <c r="R137"/>
  <c r="R138"/>
  <c r="R139"/>
  <c r="R140"/>
  <c r="R141"/>
  <c r="R142"/>
  <c r="R143"/>
  <c r="R144"/>
  <c r="R147"/>
  <c r="R148"/>
  <c r="R149"/>
  <c r="R150"/>
  <c r="R151"/>
  <c r="R152"/>
  <c r="R153"/>
  <c r="R154"/>
  <c r="R155"/>
  <c r="R156"/>
  <c r="R157"/>
  <c r="R158"/>
  <c r="R159"/>
  <c r="R15"/>
</calcChain>
</file>

<file path=xl/sharedStrings.xml><?xml version="1.0" encoding="utf-8"?>
<sst xmlns="http://schemas.openxmlformats.org/spreadsheetml/2006/main" count="4489" uniqueCount="885">
  <si>
    <t>КОДЫ</t>
  </si>
  <si>
    <t xml:space="preserve">Форма по ОКУД  </t>
  </si>
  <si>
    <t>0503317</t>
  </si>
  <si>
    <t>на  1 января 2025 г.</t>
  </si>
  <si>
    <t xml:space="preserve">                   Дата  </t>
  </si>
  <si>
    <t>01.01.2025</t>
  </si>
  <si>
    <t xml:space="preserve">Наименование финансового органа </t>
  </si>
  <si>
    <t>Краснинский район</t>
  </si>
  <si>
    <t xml:space="preserve">             по ОКПО  </t>
  </si>
  <si>
    <t xml:space="preserve">Наименование бюджета </t>
  </si>
  <si>
    <t>Бюджет муниципальных районов</t>
  </si>
  <si>
    <t xml:space="preserve">             по ОКТМО  </t>
  </si>
  <si>
    <t>66524000</t>
  </si>
  <si>
    <t>Периодичность: месячная, квартальная, годовая</t>
  </si>
  <si>
    <t xml:space="preserve">Единица измерения:  руб. </t>
  </si>
  <si>
    <t xml:space="preserve">             по ОКЕИ  </t>
  </si>
  <si>
    <t>383</t>
  </si>
  <si>
    <t xml:space="preserve">                                                               1. Доходы бюджета</t>
  </si>
  <si>
    <t>Код строки</t>
  </si>
  <si>
    <t>Код дохода по бюджетной классификации</t>
  </si>
  <si>
    <t>Утвержденные бюджетные назначения</t>
  </si>
  <si>
    <t>Наименование показателя</t>
  </si>
  <si>
    <t>Исполнено</t>
  </si>
  <si>
    <t>бюджет субъекта Российской Федерации</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</si>
  <si>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</si>
  <si>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</si>
  <si>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</si>
  <si>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</si>
  <si>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</si>
  <si>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</si>
  <si>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</si>
  <si>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</si>
  <si>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</si>
  <si>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</si>
  <si>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</si>
  <si>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</si>
  <si>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8</t>
  </si>
  <si>
    <t>9</t>
  </si>
  <si>
    <t>10</t>
  </si>
  <si>
    <t>11</t>
  </si>
  <si>
    <t>12</t>
  </si>
  <si>
    <t>13</t>
  </si>
  <si>
    <t>22</t>
  </si>
  <si>
    <t>23</t>
  </si>
  <si>
    <t>24</t>
  </si>
  <si>
    <t>25</t>
  </si>
  <si>
    <t>26</t>
  </si>
  <si>
    <t>27</t>
  </si>
  <si>
    <t>31</t>
  </si>
  <si>
    <t>Доходы бюджета - всего</t>
  </si>
  <si>
    <t>010</t>
  </si>
  <si>
    <t>х</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</si>
  <si>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</si>
  <si>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</si>
  <si>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</si>
  <si>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</si>
  <si>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</si>
  <si>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</si>
  <si>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</si>
  <si>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</si>
  <si>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</si>
  <si>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</si>
  <si>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</si>
  <si>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</si>
  <si>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</si>
  <si>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</si>
  <si>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</si>
  <si>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</si>
  <si>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</si>
  <si>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</si>
  <si>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</si>
  <si>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</si>
  <si>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</si>
  <si>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</si>
  <si>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</si>
  <si>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</si>
  <si>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</si>
  <si>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</si>
  <si>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</si>
  <si>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</si>
  <si>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</si>
  <si>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</si>
  <si>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</si>
  <si>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</si>
  <si>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</si>
  <si>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</si>
  <si>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</si>
  <si>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</si>
  <si>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</si>
  <si>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</si>
  <si>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</si>
  <si>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</si>
  <si>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</si>
  <si>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</si>
  <si>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</si>
  <si>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</si>
  <si>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</si>
  <si>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</si>
  <si>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</si>
  <si>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</si>
  <si>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</si>
  <si>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</si>
  <si>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</si>
  <si>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</si>
  <si>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</si>
  <si>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</si>
  <si>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</si>
  <si>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</si>
  <si>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</si>
  <si>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</si>
  <si>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</si>
  <si>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</si>
  <si>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</si>
  <si>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</si>
  <si>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</si>
  <si>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</si>
  <si>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</si>
  <si>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</si>
  <si>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</si>
  <si>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</si>
  <si>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</si>
  <si>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</si>
  <si>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</si>
  <si>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</si>
  <si>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</si>
  <si>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</si>
  <si>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</si>
  <si>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</si>
  <si>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</si>
  <si>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</si>
  <si>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</si>
  <si>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</si>
  <si>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</si>
  <si>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</si>
  <si>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</si>
  <si>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</si>
  <si>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</si>
  <si>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</si>
  <si>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</si>
  <si>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</si>
  <si>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</si>
  <si>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</si>
  <si>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</si>
  <si>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</si>
  <si>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</si>
  <si>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</si>
  <si>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</si>
  <si>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</si>
  <si>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</si>
  <si>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</si>
  <si>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</si>
  <si>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</si>
  <si>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</si>
  <si>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</si>
  <si>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</si>
  <si>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</si>
  <si>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</si>
  <si>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</si>
  <si>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</si>
  <si>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</si>
  <si>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</si>
  <si>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</si>
  <si>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</si>
  <si>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</si>
  <si>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</si>
  <si>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</si>
  <si>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</si>
  <si>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</si>
  <si>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</si>
  <si>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</si>
  <si>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</si>
  <si>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</si>
  <si>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</si>
  <si>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</si>
  <si>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</si>
  <si>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</si>
  <si>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</si>
  <si>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</si>
  <si>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</si>
  <si>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</si>
  <si>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</si>
  <si>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</si>
  <si>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</si>
  <si>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</si>
  <si>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</si>
  <si>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</si>
  <si>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</si>
  <si>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</si>
  <si>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</si>
  <si>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</si>
  <si>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</si>
  <si>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</si>
  <si>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</si>
  <si>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</si>
  <si>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</si>
  <si>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</si>
  <si>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</si>
  <si>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</si>
  <si>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</si>
  <si>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</si>
  <si>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</si>
  <si>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</si>
  <si>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</si>
  <si>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</si>
  <si>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</si>
  <si>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</si>
  <si>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</si>
  <si>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</si>
  <si>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</si>
  <si>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</si>
  <si>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</si>
  <si>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</si>
  <si>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</si>
  <si>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</si>
  <si>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</si>
  <si>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</si>
  <si>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</si>
  <si>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</si>
  <si>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</si>
  <si>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</si>
  <si>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</si>
  <si>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</si>
  <si>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</si>
  <si>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</si>
  <si>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</si>
  <si>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</si>
  <si>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</si>
  <si>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</si>
  <si>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</si>
  <si>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</si>
  <si>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</si>
  <si>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</si>
  <si>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</si>
  <si>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</si>
  <si>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</si>
  <si>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</si>
  <si>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</si>
  <si>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</si>
  <si>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</si>
  <si>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</si>
  <si>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</si>
  <si>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</si>
  <si>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</si>
  <si>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</si>
  <si>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</si>
  <si>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</si>
  <si>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</si>
  <si>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</si>
  <si>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</si>
  <si>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</si>
  <si>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</si>
  <si>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</si>
  <si>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</si>
  <si>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</si>
  <si>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</si>
  <si>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</si>
  <si>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</si>
  <si>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</si>
  <si>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</si>
  <si>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</si>
  <si>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</si>
  <si>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</si>
  <si>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</si>
  <si>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</si>
  <si>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</si>
  <si>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</si>
  <si>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</si>
  <si>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</si>
  <si>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</si>
  <si>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</si>
  <si>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</si>
  <si>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</si>
  <si>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</si>
  <si>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</si>
  <si>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</si>
  <si>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</si>
  <si>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</si>
  <si>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</si>
  <si>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</si>
  <si>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</si>
  <si>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</si>
  <si>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</si>
  <si>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</si>
  <si>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</si>
  <si>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</si>
  <si>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</si>
  <si>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</si>
  <si>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</si>
  <si>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</si>
  <si>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</si>
  <si>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</si>
  <si>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</si>
  <si>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</si>
  <si>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</si>
  <si>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</si>
  <si>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</si>
  <si>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</si>
  <si>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</si>
  <si>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</si>
  <si>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</si>
  <si>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</si>
  <si>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</si>
  <si>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</si>
  <si>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</si>
  <si>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</si>
  <si>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</si>
  <si>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</si>
  <si>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</si>
  <si>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</si>
  <si>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</si>
  <si>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</si>
  <si>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</si>
  <si>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</si>
  <si>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</si>
  <si>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</si>
  <si>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</si>
  <si>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</si>
  <si>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</si>
  <si>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</si>
  <si>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</si>
  <si>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</si>
  <si>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</si>
  <si>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</si>
  <si>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</si>
  <si>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</si>
  <si>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</si>
  <si>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</si>
  <si>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</si>
  <si>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</si>
  <si>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</si>
  <si>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</si>
  <si>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</si>
  <si>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</si>
  <si>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</si>
  <si>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</si>
  <si>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</si>
  <si>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</si>
  <si>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</si>
  <si>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</si>
  <si>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</si>
  <si>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</si>
  <si>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</si>
  <si>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</si>
  <si>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Код расхода по бюджетной классификации</t>
  </si>
  <si>
    <t>200</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</si>
  <si>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</si>
  <si>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</si>
  <si>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</si>
  <si>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</si>
  <si>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</si>
  <si>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</si>
  <si>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</si>
  <si>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</si>
  <si>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</si>
  <si>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</si>
  <si>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</si>
  <si>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 xml:space="preserve"> 000 0105000000 0000 500</t>
  </si>
  <si>
    <t xml:space="preserve"> 000 0105020000 0000 500</t>
  </si>
  <si>
    <t xml:space="preserve"> 000 0105020100 0000 510</t>
  </si>
  <si>
    <t xml:space="preserve"> 000 0105020105 0000 510</t>
  </si>
  <si>
    <t>уменьшение остатков средств, всего</t>
  </si>
  <si>
    <t>720</t>
  </si>
  <si>
    <t xml:space="preserve"> 000 0105000000 0000 600</t>
  </si>
  <si>
    <t xml:space="preserve"> 000 0105020000 0000 600</t>
  </si>
  <si>
    <t xml:space="preserve"> 000 0105020100 0000 610</t>
  </si>
  <si>
    <t xml:space="preserve"> 000 0105020105 0000 610</t>
  </si>
  <si>
    <t>Процент исполнения</t>
  </si>
  <si>
    <t>Форма по ОКУД</t>
  </si>
  <si>
    <t xml:space="preserve">            Дата</t>
  </si>
  <si>
    <t xml:space="preserve">       по ОКПО</t>
  </si>
  <si>
    <t>Глава по БК</t>
  </si>
  <si>
    <t xml:space="preserve">         по ОКТМО</t>
  </si>
  <si>
    <t>по ОКЕИ</t>
  </si>
  <si>
    <t>ОТЧЕТ ОБ ИСПОЛНЕНИИ  БЮДЖЕТА МУНИЦИПАЛЬНОГО РАЙОНА</t>
  </si>
  <si>
    <t>-</t>
  </si>
  <si>
    <t>Единица измерения: руб.</t>
  </si>
  <si>
    <t xml:space="preserve"> Увеличение остатков средств бюджетов</t>
  </si>
  <si>
    <t xml:space="preserve">  Увеличение прочих остатков средств бюджетов</t>
  </si>
  <si>
    <t xml:space="preserve">  Увеличение прочих остатков денежных средств бюджетов</t>
  </si>
  <si>
    <t xml:space="preserve">  Увеличение прочих остатков денежных средств бюджетов муниципальных районов</t>
  </si>
  <si>
    <t xml:space="preserve">  Уменьшение остатков средств бюджетов</t>
  </si>
  <si>
    <t xml:space="preserve">  Уменьшение прочих остатков средств бюджетов</t>
  </si>
  <si>
    <t xml:space="preserve">  Уменьшение прочих остатков денежных средств бюджетов</t>
  </si>
  <si>
    <t xml:space="preserve"> Уменьшение прочих остатков денежных средств бюджетов муниципальных районов</t>
  </si>
  <si>
    <t>2. Расходы бюджета</t>
  </si>
  <si>
    <t xml:space="preserve">    Краснинская районная Дума</t>
  </si>
  <si>
    <t>901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</si>
  <si>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</si>
  <si>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</si>
  <si>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</si>
  <si>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</si>
  <si>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</si>
  <si>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</si>
  <si>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</si>
  <si>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представительных и иных органов власти муниципального образования</t>
  </si>
  <si>
    <t>7500000000</t>
  </si>
  <si>
    <t xml:space="preserve">                Председатель законодательного (представительного) органа муниципального образования</t>
  </si>
  <si>
    <t>7500100000</t>
  </si>
  <si>
    <t xml:space="preserve">                  Расходы на обеспечение функций органов местного самоуправления</t>
  </si>
  <si>
    <t>7500100140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</si>
  <si>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</si>
  <si>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</si>
  <si>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</si>
  <si>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</si>
  <si>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</si>
  <si>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</si>
  <si>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</si>
  <si>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</si>
  <si>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Расходы для поощрения муниципальных управленческих команд за достижение плановых значений показателей</t>
  </si>
  <si>
    <t>7500181590</t>
  </si>
  <si>
    <t xml:space="preserve">                Расходы на обеспечение деятельности (законодательного) представительного органа власти муниципального образования</t>
  </si>
  <si>
    <t>7500200000</t>
  </si>
  <si>
    <t>7500200140</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</si>
  <si>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</si>
  <si>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</si>
  <si>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240</t>
  </si>
  <si>
    <t xml:space="preserve">                        Прочая закупка товаров, работ и услуг</t>
  </si>
  <si>
    <t>244</t>
  </si>
  <si>
    <t xml:space="preserve">                    Иные бюджетные ассигнования</t>
  </si>
  <si>
    <t>800</t>
  </si>
  <si>
    <t xml:space="preserve">                      Уплата налогов, сборов и иных платежей</t>
  </si>
  <si>
    <t>850</t>
  </si>
  <si>
    <t xml:space="preserve">                        Уплата прочих налогов, сборов</t>
  </si>
  <si>
    <t>852</t>
  </si>
  <si>
    <t xml:space="preserve">                        Уплата иных платежей</t>
  </si>
  <si>
    <t>853</t>
  </si>
  <si>
    <t>7500281590</t>
  </si>
  <si>
    <t xml:space="preserve">    Администрация муниципального образования "Краснинский район" Смоленской области</t>
  </si>
  <si>
    <t>902</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</si>
  <si>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</si>
  <si>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</si>
  <si>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высшего должностного лица муниципального образования «Краснинский район» Смоленской области</t>
  </si>
  <si>
    <t>7600000000</t>
  </si>
  <si>
    <t xml:space="preserve">                Глава муниципального образования</t>
  </si>
  <si>
    <t>7600100000</t>
  </si>
  <si>
    <t>7600100140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</si>
  <si>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</si>
  <si>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</si>
  <si>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</si>
  <si>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</si>
  <si>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Пособия, компенсации и иные социальные выплаты гражданам, кроме публичных нормативных обязательств</t>
  </si>
  <si>
    <t>321</t>
  </si>
  <si>
    <t xml:space="preserve">                  Расходы на поощрение за достижение показателей деятельности органов исполнительной власти</t>
  </si>
  <si>
    <t>7600155491</t>
  </si>
  <si>
    <t>7600181590</t>
  </si>
  <si>
    <t xml:space="preserve">          Обеспечение деятельности высшего должностного лица муниципального образования  Краснинский муниципальный округ  Смоленской области</t>
  </si>
  <si>
    <t>7700000000</t>
  </si>
  <si>
    <t xml:space="preserve">                Глава муниципального округа</t>
  </si>
  <si>
    <t>7700100000</t>
  </si>
  <si>
    <t>7700100140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</si>
  <si>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</si>
  <si>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</si>
  <si>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Муниципальная программа "Создание условий для эффективного управления муниципальным образованием " Краснинский район" Смоленской области</t>
  </si>
  <si>
    <t>0100000000</t>
  </si>
  <si>
    <t xml:space="preserve">                Комплекс процессных мероприятий "Обеспечение организационных условий для реализации муниципальной программы"</t>
  </si>
  <si>
    <t>0140100000</t>
  </si>
  <si>
    <t>0140100140</t>
  </si>
  <si>
    <t xml:space="preserve">                        Иные выплаты персоналу государственных (муниципальных) органов, за исключением фонда оплаты труда</t>
  </si>
  <si>
    <t>122</t>
  </si>
  <si>
    <t xml:space="preserve">                        Закупка энергетических ресурсов</t>
  </si>
  <si>
    <t>247</t>
  </si>
  <si>
    <t xml:space="preserve">                  Расходы на создание информационных условий для результативного развития местного самоуправления</t>
  </si>
  <si>
    <t>0140120320</t>
  </si>
  <si>
    <t xml:space="preserve">                  Расходы на материально-техническое обеспечение</t>
  </si>
  <si>
    <t>0140120370</t>
  </si>
  <si>
    <t>0140155491</t>
  </si>
  <si>
    <t xml:space="preserve">                  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t>
  </si>
  <si>
    <t>0140180900</t>
  </si>
  <si>
    <t xml:space="preserve">                  Реализация государственных полномочий по созданию и организации деятельности комиссий по делам несовершеннолетних и защите их прав</t>
  </si>
  <si>
    <t>0140180910</t>
  </si>
  <si>
    <t>0140181590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</si>
  <si>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</si>
  <si>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</si>
  <si>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</si>
  <si>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0140151200</t>
  </si>
  <si>
    <t xml:space="preserve">        Резервные фонды</t>
  </si>
  <si>
    <t>0111</t>
  </si>
  <si>
    <t xml:space="preserve">          Резервный фонд</t>
  </si>
  <si>
    <t>8100000000</t>
  </si>
  <si>
    <t xml:space="preserve">                Резервный фонд Администрации муниципального образования</t>
  </si>
  <si>
    <t>8100100000</t>
  </si>
  <si>
    <t xml:space="preserve">                  Расходы за счет средств резервного фонда Администрации муниципального образования «Краснинский район» Смоленской области</t>
  </si>
  <si>
    <t>8100127770</t>
  </si>
  <si>
    <t xml:space="preserve">                      Резервные средства</t>
  </si>
  <si>
    <t>870</t>
  </si>
  <si>
    <t xml:space="preserve">        Другие общегосударственные вопросы</t>
  </si>
  <si>
    <t>0113</t>
  </si>
  <si>
    <t xml:space="preserve">                  Расходы на оплату членских взносов</t>
  </si>
  <si>
    <t>0140120210</t>
  </si>
  <si>
    <t xml:space="preserve">                  Реализация мероприятий по организации хранения архивных документов</t>
  </si>
  <si>
    <t>0140120390</t>
  </si>
  <si>
    <t xml:space="preserve">                  Осуществление переданных полномочий Российской Федерации на государственную регистрацию актов гражданского состояния (расходы на обеспечение функций государственных органов)</t>
  </si>
  <si>
    <t>0140159301</t>
  </si>
  <si>
    <t xml:space="preserve">                  Расходы на 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</si>
  <si>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01401S1390</t>
  </si>
  <si>
    <t xml:space="preserve">                Комплекс процессных мероприятий "Распоряжение объектами муниципальной собственности муниципального образования "Краснинский район" Смоленской области"</t>
  </si>
  <si>
    <t>0140200000</t>
  </si>
  <si>
    <t xml:space="preserve">                  Оценка муниципального имущества, изготовление кадастровых паспортов и (или) технических планов на объекты недвижимости, находящиеся в муниципальной собственности</t>
  </si>
  <si>
    <t>0140220010</t>
  </si>
  <si>
    <t xml:space="preserve">                  Услуги по выполнению кадастровых работ по земельным участкам</t>
  </si>
  <si>
    <t>0140220020</t>
  </si>
  <si>
    <t xml:space="preserve">          Муниципальная программа "Создание условий для обеспечения безопасности жизнедеятельности населения муниципального образования "Краснинский район" Смоленской области"</t>
  </si>
  <si>
    <t>0500000000</t>
  </si>
  <si>
    <t xml:space="preserve">                Комплекс процессных мероприятий "Комплекс профилактических мероприятий по снижению уровня правонарушений в общественных местах"</t>
  </si>
  <si>
    <t>0540200000</t>
  </si>
  <si>
    <t xml:space="preserve">                  Стимулирование и материально-техническое обеспечение деятельности народной дружины</t>
  </si>
  <si>
    <t>0540220270</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</si>
  <si>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</si>
  <si>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</si>
  <si>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 xml:space="preserve">          Непрограммные расходы органов исполнительной власти</t>
  </si>
  <si>
    <t>9100000000</t>
  </si>
  <si>
    <t xml:space="preserve">                Исполнение судебных актов Российской Федерации и мировых соглашений по возмещению вреда, причиненного в результате незаконных действий (бездействий) органов местного самоуправления, либо должностных лиц этих органов</t>
  </si>
  <si>
    <t>9100300000</t>
  </si>
  <si>
    <t xml:space="preserve">                  Расходы на исполнение судебных актов</t>
  </si>
  <si>
    <t>9100320200</t>
  </si>
  <si>
    <t xml:space="preserve">                Уплата налогов и сборов в бюджеты бюджетной системы Российской Федерации</t>
  </si>
  <si>
    <t>9100400000</t>
  </si>
  <si>
    <t xml:space="preserve">                  Расходы на уплату налогов и сборов</t>
  </si>
  <si>
    <t>9100420290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</si>
  <si>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</si>
  <si>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</si>
  <si>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</si>
  <si>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</si>
  <si>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муниципального образования "Краснинский район" Смоленской области"</t>
  </si>
  <si>
    <t>0200000000</t>
  </si>
  <si>
    <t xml:space="preserve">                Комплекс процессных мероприятий "Создание условий для обеспечения транспортного обслуживания населения автомобильным транспортом на пригородных, внутри муниципальных маршрутах на территории муниципального образования "Краснинский район" Смоленской области"</t>
  </si>
  <si>
    <t>0240100000</t>
  </si>
  <si>
    <t xml:space="preserve">                  Расходы на оплату выполненных работ, связанных с осуществлением регулярных перевозок пассажиров автомобильным транспортом по регулируемым тарифам по муниципальным маршрутам</t>
  </si>
  <si>
    <t>0240120410</t>
  </si>
  <si>
    <t xml:space="preserve">                  Субсидии юридическим лицам (за исключением государственных (муниципальных) учреждений - производителям товаров, работ, услуг, на компенсацию недополученных доходов организаций автомобильного пассажирского транспорта, в связи с оказанием услуг по осуществлению бесплатной перевозки учащихся общеобразовательных учреждений района до места учебы и обратно на пригородных внутри муниципальных маршрутах</t>
  </si>
  <si>
    <t>0240160020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</si>
  <si>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</si>
  <si>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</si>
  <si>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</si>
  <si>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</si>
  <si>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Субсидии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</si>
  <si>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0240160050</t>
  </si>
  <si>
    <t xml:space="preserve">                  Расходы на приобретение подвижного состава пассажирского транспорта общего пользования для осуществления муниципальных перевозок</t>
  </si>
  <si>
    <t>0240197002</t>
  </si>
  <si>
    <t xml:space="preserve">        Дорожное хозяйство (дорожные фонды)</t>
  </si>
  <si>
    <t>0409</t>
  </si>
  <si>
    <t xml:space="preserve">                Комплекс процессных мероприятий "Развитие сети автомобильных дорог общего пользования"</t>
  </si>
  <si>
    <t>0240200000</t>
  </si>
  <si>
    <t xml:space="preserve">                  Ремонт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</si>
  <si>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0240220040</t>
  </si>
  <si>
    <t xml:space="preserve">                  Содержание автомобильных дорог общего пользования муниципального образования и дорожных сооружений, являющихся их технологической частью (искусственных дорожных сооружений)</t>
  </si>
  <si>
    <t>0240220060</t>
  </si>
  <si>
    <t xml:space="preserve">                  Расходы на 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</si>
  <si>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02402S0500</t>
  </si>
  <si>
    <t xml:space="preserve">        Другие вопросы в области национальной экономики</t>
  </si>
  <si>
    <t>0412</t>
  </si>
  <si>
    <t xml:space="preserve">          Муниципальная программа "Создание благоприятного предпринимательского климата на территории муниципального образования "Краснинский район" Смоленской области"</t>
  </si>
  <si>
    <t>0400000000</t>
  </si>
  <si>
    <t xml:space="preserve">                Комплекс процессных мероприятий "Создание и развитие инфраструктуры поддержки субъектов малого и среднего предпринимательства"</t>
  </si>
  <si>
    <t>0440100000</t>
  </si>
  <si>
    <t xml:space="preserve">                  Развитие малого и среднего предпринимательства на территории муниципального образования</t>
  </si>
  <si>
    <t>0440120080</t>
  </si>
  <si>
    <t xml:space="preserve">                  Расходы на предоставление грантов субъектам малого и среднего предпринимательства</t>
  </si>
  <si>
    <t>04401S1340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</si>
  <si>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</si>
  <si>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</si>
  <si>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 xml:space="preserve">          Муниципальная программа "Создание условий для осуществления градостроительной деятельности на территории муниципального образования "Краснинский район" Смоленской области"</t>
  </si>
  <si>
    <t>1100000000</t>
  </si>
  <si>
    <t xml:space="preserve">                Комплекс процессных мероприятий "Создание и развитие нормативно-правовых и информационных ресурсов для обеспечения градостроительной деятельности"</t>
  </si>
  <si>
    <t>1140100000</t>
  </si>
  <si>
    <t xml:space="preserve">                  Расходы на внесение изменений в генеральные планы, правила землепользования и застройки городских и (или) сельских поселений Смоленской области</t>
  </si>
  <si>
    <t>11401S2040</t>
  </si>
  <si>
    <t xml:space="preserve">      ЖИЛИЩНО-КОММУНАЛЬНОЕ ХОЗЯЙСТВО</t>
  </si>
  <si>
    <t>0500</t>
  </si>
  <si>
    <t xml:space="preserve">        Жилищное хозяйство</t>
  </si>
  <si>
    <t>0501</t>
  </si>
  <si>
    <t xml:space="preserve">                Расходы в области жилищного хозяйства на перечисление взносов на капитальный ремонт общего имущества в многоквартирном доме и оплаты коммунальных услуг по содержанию жилых помещений, включенных в специализированный жилищный фонд</t>
  </si>
  <si>
    <t>9100500000</t>
  </si>
  <si>
    <t xml:space="preserve">                  Расходы на перечисление взносов на капитальный ремонт общего имущества в многоквартирном доме за жилые помещения, включенные в специализированный жилищный фонд</t>
  </si>
  <si>
    <t>9100520330</t>
  </si>
  <si>
    <t xml:space="preserve">                  Расходы на оплату коммунальных услуг по содержанию жилых помещений, включенных в специализированный жилищный фонд, находящийся в казне</t>
  </si>
  <si>
    <t>9100520340</t>
  </si>
  <si>
    <t xml:space="preserve">                  Расходы на содержание и ремонт жилых помещений, включенных в специализированный жилищный фонд</t>
  </si>
  <si>
    <t>9100520450</t>
  </si>
  <si>
    <t xml:space="preserve">        Коммунальное хозяйство</t>
  </si>
  <si>
    <t>0502</t>
  </si>
  <si>
    <t xml:space="preserve">          Муниципальная программа "Создание условий для обеспечения качественными услугами жилищно-коммунального хозяйства населения муниципального образования "Краснинский район" Смоленской области"</t>
  </si>
  <si>
    <t>1500000000</t>
  </si>
  <si>
    <t xml:space="preserve">                Комплекс процессных мероприятий "Создание условий для устойчивого развития и функционирования жилищно-коммунального хозяйства"</t>
  </si>
  <si>
    <t>1540100000</t>
  </si>
  <si>
    <t>1540160050</t>
  </si>
  <si>
    <t xml:space="preserve">      ОХРАНА ОКРУЖАЮЩЕЙ СРЕДЫ</t>
  </si>
  <si>
    <t>0600</t>
  </si>
  <si>
    <t xml:space="preserve">        Другие вопросы в области охраны окружающей среды</t>
  </si>
  <si>
    <t>0605</t>
  </si>
  <si>
    <t xml:space="preserve">          Муниципальная программа "Охрана окружающей среды и рациональное использование природных ресурсов на территории муниципального образования "Краснинский район" Смоленской области"</t>
  </si>
  <si>
    <t>1300000000</t>
  </si>
  <si>
    <t xml:space="preserve">                Комплекс процессных мероприятий "Обращение с твердыми коммунальными и отходами"</t>
  </si>
  <si>
    <t>1340200000</t>
  </si>
  <si>
    <t xml:space="preserve">                  Ликвидация мест несанкционированного размещения отходов</t>
  </si>
  <si>
    <t>1340220470</t>
  </si>
  <si>
    <t xml:space="preserve">      СОЦИАЛЬНАЯ ПОЛИТИКА</t>
  </si>
  <si>
    <t>1000</t>
  </si>
  <si>
    <t xml:space="preserve">        Пенсионное обеспечение</t>
  </si>
  <si>
    <t>1001</t>
  </si>
  <si>
    <t xml:space="preserve">                  Расходы на выплату пенсий за выслугу лет лицам, замещающим муниципальные должности и должности муниципальной службы</t>
  </si>
  <si>
    <t>0140170010</t>
  </si>
  <si>
    <t xml:space="preserve">                      Публичные нормативные социальные выплаты гражданам</t>
  </si>
  <si>
    <t>310</t>
  </si>
  <si>
    <t xml:space="preserve">                        Иные пенсии, социальные доплаты к пенсиям</t>
  </si>
  <si>
    <t>312</t>
  </si>
  <si>
    <t xml:space="preserve">        Охрана семьи и детства</t>
  </si>
  <si>
    <t>1004</t>
  </si>
  <si>
    <t xml:space="preserve">          Муниципальная программа «Развитие образования и молодежной политики в муниципальном образовании "Краснинский район" Смоленской области»</t>
  </si>
  <si>
    <t>0800000000</t>
  </si>
  <si>
    <t xml:space="preserve">                Ведомственный проект "Оказание государственной поддержки детям-сиротам"</t>
  </si>
  <si>
    <t>0830100000</t>
  </si>
  <si>
    <t xml:space="preserve">                  Обеспечение детей-сирот и детей, оставшихся без попечения родителей, лиц из их числа жилыми помещениями</t>
  </si>
  <si>
    <t>08301S0230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</si>
  <si>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</si>
  <si>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</si>
  <si>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</si>
  <si>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</si>
  <si>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</si>
  <si>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</si>
  <si>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Муниципальная программа "Обеспечение жильем молодых семей в муниципальном образовании "Краснинский район" Смоленской области"</t>
  </si>
  <si>
    <t>1000000000</t>
  </si>
  <si>
    <t xml:space="preserve">                Ведомственный проект "Оказание государственной поддержки гражданам в обеспечении жильем и оплате жилищно-коммунальных услуг"</t>
  </si>
  <si>
    <t>1030100000</t>
  </si>
  <si>
    <t xml:space="preserve">                  Реализация мероприятий по обеспечению жильем молодых семей</t>
  </si>
  <si>
    <t>10301L4970</t>
  </si>
  <si>
    <t xml:space="preserve">                        Субсидии гражданам на приобретение жилья</t>
  </si>
  <si>
    <t>322</t>
  </si>
  <si>
    <t xml:space="preserve">        Другие вопросы в области социальной политики</t>
  </si>
  <si>
    <t>1006</t>
  </si>
  <si>
    <t xml:space="preserve">                Субсидии на оказание финансовой помощи общественным организациям</t>
  </si>
  <si>
    <t>9100100000</t>
  </si>
  <si>
    <t xml:space="preserve">                  Субсидии на оказание финансовой помощи общественной организации "Краснинская районная организация Смоленской областной организации Всероссийского общества инвалидов", направленной на укрепление материально-технической базы</t>
  </si>
  <si>
    <t>9100160030</t>
  </si>
  <si>
    <t xml:space="preserve">                    Предоставление субсидий бюджетным, автономным учреждениям и иным некоммерческим организациям</t>
  </si>
  <si>
    <t>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</si>
  <si>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</si>
  <si>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</si>
  <si>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Субсидии на возмещение недополученных доходов и (или) возмещение фактически понесенных затрат</t>
  </si>
  <si>
    <t>631</t>
  </si>
  <si>
    <t xml:space="preserve">                  Субсидии на оказание финансовой помощи общественной организации "Краснинский  районный  совет ветеранов (пенсионеров)  войны, труда, Вооруженных сил и правоохранительных органов", направленной на укрепление материально-технической базы</t>
  </si>
  <si>
    <t>9100160040</t>
  </si>
  <si>
    <t xml:space="preserve">    отдел образования Администрации муниципального образования "Краснинский район" Смоленской области</t>
  </si>
  <si>
    <t>903</t>
  </si>
  <si>
    <t xml:space="preserve">          Муниципальная программа "Гражданско-патриотическое воспитание граждан" в муниципальном образовании "Краснинский район" Смоленской области"</t>
  </si>
  <si>
    <t>1200000000</t>
  </si>
  <si>
    <t xml:space="preserve">                Комплекс процессных мероприятий "Организация и проведение мероприятий по гражданскому и патриотическому воспитанию граждан, включая проведение мероприятий, посвященных памятным датам и праздникам"</t>
  </si>
  <si>
    <t>1240100000</t>
  </si>
  <si>
    <t xml:space="preserve">                  Расходы на реализацию мероприятий по гражданско-патриотическому воспитанию</t>
  </si>
  <si>
    <t>1240120110</t>
  </si>
  <si>
    <t xml:space="preserve">      ОБРАЗОВАНИЕ</t>
  </si>
  <si>
    <t>0700</t>
  </si>
  <si>
    <t xml:space="preserve">        Дошкольное образование</t>
  </si>
  <si>
    <t>0701</t>
  </si>
  <si>
    <t xml:space="preserve">                Комплекс процессных мероприятий "Развитие дошкольного образования"</t>
  </si>
  <si>
    <t>0840200000</t>
  </si>
  <si>
    <t xml:space="preserve">                  Расходы на обеспечение деятельности муниципальных учреждений</t>
  </si>
  <si>
    <t>0840200150</t>
  </si>
  <si>
    <t xml:space="preserve">                      Субсидии бюджетным учреждениям</t>
  </si>
  <si>
    <t>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</si>
  <si>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</si>
  <si>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</si>
  <si>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Расходы за счет резервного фонда Администрации Смоленской области</t>
  </si>
  <si>
    <t>0840229990</t>
  </si>
  <si>
    <t xml:space="preserve">                        Субсидии бюджетным учреждениям на иные цели</t>
  </si>
  <si>
    <t>612</t>
  </si>
  <si>
    <t xml:space="preserve">                  Обеспечение государственных гарантий реализации прав на получение общедоступного и бесплатного дошкольного образования</t>
  </si>
  <si>
    <t>0840280170</t>
  </si>
  <si>
    <t xml:space="preserve">                  Расходы на укрепление материально-технической базы образовательных учреждений</t>
  </si>
  <si>
    <t>08402S0640</t>
  </si>
  <si>
    <t xml:space="preserve">        Общее образование</t>
  </si>
  <si>
    <t>0702</t>
  </si>
  <si>
    <t xml:space="preserve">          Муниципальная программа "Доступная среда на территории муниципального образования "Краснинский район" Смоленской области"</t>
  </si>
  <si>
    <t>0300000000</t>
  </si>
  <si>
    <t xml:space="preserve">                Комплекс процессных мероприятий "Организация и проведение мероприятий, направленных на создание беспрепятственного доступа к приоритетным объектам социальной инфраструктуры в приоритетных сферах жизнедеятельности инвалидов"</t>
  </si>
  <si>
    <t>0340100000</t>
  </si>
  <si>
    <t>0340100150</t>
  </si>
  <si>
    <t xml:space="preserve">                Региональный проект "Современная школа"</t>
  </si>
  <si>
    <t>081E100000</t>
  </si>
  <si>
    <t xml:space="preserve">                  Расходы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t>
  </si>
  <si>
    <t>081E151721</t>
  </si>
  <si>
    <t xml:space="preserve">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</si>
  <si>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081E180180</t>
  </si>
  <si>
    <t xml:space="preserve">                  Обеспечение условий для функционирования центров "Точка роста"</t>
  </si>
  <si>
    <t>081E181710</t>
  </si>
  <si>
    <t xml:space="preserve">                Региональный проект "Патриотическое воспитание граждан Российской Федерации"</t>
  </si>
  <si>
    <t>081EВ00000</t>
  </si>
  <si>
    <t xml:space="preserve">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</si>
  <si>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081EВ51790</t>
  </si>
  <si>
    <t xml:space="preserve">                Комплекс процессных мероприятий "Развитие общего образования"</t>
  </si>
  <si>
    <t>0840300000</t>
  </si>
  <si>
    <t>0840300150</t>
  </si>
  <si>
    <t>0840329990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</si>
  <si>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</si>
  <si>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0840353030</t>
  </si>
  <si>
    <t>0840380180</t>
  </si>
  <si>
    <t xml:space="preserve">                  Выплата вознаграждения за выполнение функций классного руководителя</t>
  </si>
  <si>
    <t>0840380280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</si>
  <si>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</si>
  <si>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08403L0500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</si>
  <si>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</si>
  <si>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08403L3040</t>
  </si>
  <si>
    <t xml:space="preserve">                  Расходы на реализацию мероприятий по модернизации школьных систем образования</t>
  </si>
  <si>
    <t>08403L7500</t>
  </si>
  <si>
    <t xml:space="preserve">                  Расходы на реализацию мероприятий по капитальному ремонту зданий муниципальных образовательных организаций в рамках модернизации школьных систем образования</t>
  </si>
  <si>
    <t>08403S1970</t>
  </si>
  <si>
    <t xml:space="preserve">        Дополнительное образование детей</t>
  </si>
  <si>
    <t>0703</t>
  </si>
  <si>
    <t xml:space="preserve">                Комплекс процессных мероприятий "Развитие дополнительного образования"</t>
  </si>
  <si>
    <t>0840400000</t>
  </si>
  <si>
    <t>0840400150</t>
  </si>
  <si>
    <t xml:space="preserve">        Молодежная политика</t>
  </si>
  <si>
    <t>0707</t>
  </si>
  <si>
    <t xml:space="preserve">                Комплекс процессных мероприятий "Организация и проведение мероприятий по профилактике асоциальных явлений в молодежной среде"</t>
  </si>
  <si>
    <t>0540100000</t>
  </si>
  <si>
    <t xml:space="preserve">                  Профилактика правонарушений и усиление борьбы с преступностью</t>
  </si>
  <si>
    <t>0540120220</t>
  </si>
  <si>
    <t xml:space="preserve">                Комплекс процессных мероприятий "Реализация молодежной политики"</t>
  </si>
  <si>
    <t>0840500000</t>
  </si>
  <si>
    <t xml:space="preserve">                  Реализация мероприятий в области молодежной политики</t>
  </si>
  <si>
    <t>0840520180</t>
  </si>
  <si>
    <t xml:space="preserve">                      Расходы на выплаты персоналу казенных учреждений</t>
  </si>
  <si>
    <t>110</t>
  </si>
  <si>
    <t xml:space="preserve">                        Иные выплаты персоналу учреждений, за исключением фонда оплаты труда</t>
  </si>
  <si>
    <t>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</si>
  <si>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</si>
  <si>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113</t>
  </si>
  <si>
    <t xml:space="preserve">        Другие вопросы в области образования</t>
  </si>
  <si>
    <t>0709</t>
  </si>
  <si>
    <t xml:space="preserve">                Комплекс процессных мероприятий "Повышение безопасности дорожного движения на территории муниципального образования "Краснинский район" Смоленской области"</t>
  </si>
  <si>
    <t>0240300000</t>
  </si>
  <si>
    <t xml:space="preserve">                  Реализация мероприятий, направленных на профилактику детского дорожно-транспортного травматизма</t>
  </si>
  <si>
    <t>0240320070</t>
  </si>
  <si>
    <t xml:space="preserve">                  Противодействие злоупотреблению наркотическими средствами и психотропными веществами, и их незаконному обороту</t>
  </si>
  <si>
    <t>0540120230</t>
  </si>
  <si>
    <t>0840100000</t>
  </si>
  <si>
    <t>0840100140</t>
  </si>
  <si>
    <t>0840100150</t>
  </si>
  <si>
    <t xml:space="preserve">                        Фонд оплаты труда учреждений</t>
  </si>
  <si>
    <t>111</t>
  </si>
  <si>
    <t xml:space="preserve">                        Взносы по обязательному социальному страхованию на выплаты по оплате труда работников и иные выплаты работникам учреждений</t>
  </si>
  <si>
    <t>119</t>
  </si>
  <si>
    <t>0840120370</t>
  </si>
  <si>
    <t>0840155491</t>
  </si>
  <si>
    <t>0840181590</t>
  </si>
  <si>
    <t xml:space="preserve">                Комплекс процессных мероприятий "Проведение мероприятий по отдыху и оздоровлению"</t>
  </si>
  <si>
    <t>0840600000</t>
  </si>
  <si>
    <t xml:space="preserve">                  Расходы на обеспечение отдыха и оздоровления детей, проживающих на территории Смоленской области, находящихся в каникулярное время (летнее) в лагерях дневного пребывания, организованных на базе муниципальных образовательных организаций, реализующих образовательные программы начального общего, основного общего, среднего общего образования, и организаций дополнительного образования</t>
  </si>
  <si>
    <t>08406S0030</t>
  </si>
  <si>
    <t xml:space="preserve">                Комплекс процессных мероприятий "Развитие профессионального образования"</t>
  </si>
  <si>
    <t>0840900000</t>
  </si>
  <si>
    <t xml:space="preserve">                  Расходы на стипендиальное обеспечение обучающихся</t>
  </si>
  <si>
    <t>0840970020</t>
  </si>
  <si>
    <t xml:space="preserve">                      Стипендии</t>
  </si>
  <si>
    <t>340</t>
  </si>
  <si>
    <t xml:space="preserve">        Социальное обеспечение населения</t>
  </si>
  <si>
    <t>1003</t>
  </si>
  <si>
    <t xml:space="preserve">                Комплекс процессных мероприятий "Развитие системы социальной поддержки педагогических работников"</t>
  </si>
  <si>
    <t>0840800000</t>
  </si>
  <si>
    <t xml:space="preserve">                  Осуществление мер социальной поддержки по предоставлению компенсации расходов на оплату жилых помещений, отопления и освещения педагогическим работникам образовательных организаций</t>
  </si>
  <si>
    <t>0840880810</t>
  </si>
  <si>
    <t xml:space="preserve">                Комплекс процессных мероприятий "Совершенствование системы устройства детей-сирот и детей, оставшихся без попечения родителей, на воспитание в семьи и сопровождение выпускников интернатных организаций"</t>
  </si>
  <si>
    <t>0840700000</t>
  </si>
  <si>
    <t xml:space="preserve">                  Выплата денежных средств на содержание ребенка, переданного на воспитание в приемную семью</t>
  </si>
  <si>
    <t>0840780190</t>
  </si>
  <si>
    <t xml:space="preserve">                        Пособия, компенсации, меры социальной поддержки по публичным нормативным обязательствам</t>
  </si>
  <si>
    <t>313</t>
  </si>
  <si>
    <t xml:space="preserve">                  Выплата вознаграждения, причитающегося приемным родителям</t>
  </si>
  <si>
    <t>0840780200</t>
  </si>
  <si>
    <t xml:space="preserve">                        Приобретение товаров, работ, услуг в пользу граждан в целях их социального обеспечения</t>
  </si>
  <si>
    <t>323</t>
  </si>
  <si>
    <t xml:space="preserve">                  Выплата ежемесячных денежных средств на содержание ребенка, находящегося под опекой (попечительством)</t>
  </si>
  <si>
    <t>0840780210</t>
  </si>
  <si>
    <t xml:space="preserve">                  Осуществление государственных полномочий по организации и осуществлению деятельности по опеке и попечительству</t>
  </si>
  <si>
    <t>0840180290</t>
  </si>
  <si>
    <t xml:space="preserve">      ФИЗИЧЕСКАЯ КУЛЬТУРА И СПОРТ</t>
  </si>
  <si>
    <t>1100</t>
  </si>
  <si>
    <t xml:space="preserve">        Физическая культура</t>
  </si>
  <si>
    <t>1101</t>
  </si>
  <si>
    <t xml:space="preserve">          Муниципальная программа "Развитие физической культуры и спорта в муниципальном образовании "Краснинский район" Смоленской области"</t>
  </si>
  <si>
    <t>0600000000</t>
  </si>
  <si>
    <t xml:space="preserve">                Комплекс процессных мероприятий "Реализация установленных функций в сфере физической культуры и спорта"</t>
  </si>
  <si>
    <t>0640200000</t>
  </si>
  <si>
    <t>0640200150</t>
  </si>
  <si>
    <t xml:space="preserve">    Отдел культуры и спорта Администрации муниципального образования «Краснинский район» Смоленской области</t>
  </si>
  <si>
    <t>904</t>
  </si>
  <si>
    <t xml:space="preserve">          Муниципальная программа "Развитие культуры и туризма на территории муниципального образования "Краснинский район" Смоленской области"</t>
  </si>
  <si>
    <t>0900000000</t>
  </si>
  <si>
    <t xml:space="preserve">                Комплекс процессных мероприятий "Развитие туризма"</t>
  </si>
  <si>
    <t>0940500000</t>
  </si>
  <si>
    <t>0940500150</t>
  </si>
  <si>
    <t xml:space="preserve">                  Противодействие экстремисткой деятельности</t>
  </si>
  <si>
    <t>0540120240</t>
  </si>
  <si>
    <t xml:space="preserve">      КУЛЬТУРА, КИНЕМАТОГРАФИЯ</t>
  </si>
  <si>
    <t>0800</t>
  </si>
  <si>
    <t xml:space="preserve">        Культура</t>
  </si>
  <si>
    <t>0801</t>
  </si>
  <si>
    <t xml:space="preserve">                Комплекс процессных мероприятий "Развитие музейной деятельности"</t>
  </si>
  <si>
    <t>0940200000</t>
  </si>
  <si>
    <t>0940200150</t>
  </si>
  <si>
    <t xml:space="preserve">                  Расходы на обеспечения развития и укрепления материально-технической базы муниципальных учреждений культуры</t>
  </si>
  <si>
    <t>09402S0330</t>
  </si>
  <si>
    <t xml:space="preserve">                Комплекс процессных мероприятий "Развитие библиотечного обслуживания"</t>
  </si>
  <si>
    <t>0940300000</t>
  </si>
  <si>
    <t>0940300150</t>
  </si>
  <si>
    <t xml:space="preserve">                  Расходы на государственную поддержку отрасли культуры (комплектование книжных фондов)</t>
  </si>
  <si>
    <t>09403L5197</t>
  </si>
  <si>
    <t xml:space="preserve">                Комплекс процессных мероприятий "Организация культурно-досугового обслуживания населения"</t>
  </si>
  <si>
    <t>0940400000</t>
  </si>
  <si>
    <t>0940400150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</si>
  <si>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</si>
  <si>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09404L4670</t>
  </si>
  <si>
    <t xml:space="preserve">                Комплекс процессных мероприятий "Сохранение и охрана объектов культурного наследия (памятников истории и культуры) расположенных на территории муниципального образования "Краснинский район" Смоленской области"</t>
  </si>
  <si>
    <t>0940600000</t>
  </si>
  <si>
    <t>0940600150</t>
  </si>
  <si>
    <t xml:space="preserve">        Другие вопросы в области культуры, кинематографии</t>
  </si>
  <si>
    <t>0804</t>
  </si>
  <si>
    <t>0940100000</t>
  </si>
  <si>
    <t>0940100140</t>
  </si>
  <si>
    <t>0940100150</t>
  </si>
  <si>
    <t>0940155491</t>
  </si>
  <si>
    <t>0940181590</t>
  </si>
  <si>
    <t>0940800000</t>
  </si>
  <si>
    <t>0940870020</t>
  </si>
  <si>
    <t xml:space="preserve">                Комплекс процессных мероприятий "Проведение спортивных мероприятий, обеспечение подготовки и участия в спортивных соревнованиях, спартакиадах, фестивалях"</t>
  </si>
  <si>
    <t>0640100000</t>
  </si>
  <si>
    <t xml:space="preserve">                  Развитие физической культуры и спорта</t>
  </si>
  <si>
    <t>0640120120</t>
  </si>
  <si>
    <t xml:space="preserve">    Финансовое управление Администрации муниципального образования "Краснинский район" Смоленской области</t>
  </si>
  <si>
    <t>905</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</si>
  <si>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</si>
  <si>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</si>
  <si>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Муниципальная программа "Создание условий для эффективного управления муниципальными финансами в муниципальном образовании "Краснинский район" Смоленской области"</t>
  </si>
  <si>
    <t>0700000000</t>
  </si>
  <si>
    <t>0740100000</t>
  </si>
  <si>
    <t>0740100140</t>
  </si>
  <si>
    <t>0740120370</t>
  </si>
  <si>
    <t>0740155491</t>
  </si>
  <si>
    <t>0740181590</t>
  </si>
  <si>
    <t xml:space="preserve">                Прочие расходы за счет межбюджетных трансфертов других уровней</t>
  </si>
  <si>
    <t>9100200000</t>
  </si>
  <si>
    <t xml:space="preserve">                  Расходы на осуществление, переданных полномочий по казначейскому исполнению бюджетов поселений</t>
  </si>
  <si>
    <t>91002П0020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</si>
  <si>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</si>
  <si>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</si>
  <si>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</si>
  <si>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</si>
  <si>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Комплекс процессных мероприятий "Управление муниципальным долгом"</t>
  </si>
  <si>
    <t>0740200000</t>
  </si>
  <si>
    <t xml:space="preserve">                  Процентные платежи по муниципальному долгу</t>
  </si>
  <si>
    <t>0740220130</t>
  </si>
  <si>
    <t xml:space="preserve">                    Обслуживание государственного (муниципального) долга</t>
  </si>
  <si>
    <t xml:space="preserve">                      Обслуживание муниципального долга</t>
  </si>
  <si>
    <t>730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</si>
  <si>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</si>
  <si>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</si>
  <si>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</si>
  <si>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</si>
  <si>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Комплекс процессных мероприятий "Эффективная система межбюджетных отношений в муниципальном образовании "Краснинский район" Смоленской области"</t>
  </si>
  <si>
    <t>0740300000</t>
  </si>
  <si>
    <t xml:space="preserve">                  Дотации бюджетам городского и сельских поселений на выравнивание бюджетной обеспеченности</t>
  </si>
  <si>
    <t>0740320250</t>
  </si>
  <si>
    <t xml:space="preserve">                    Межбюджетные трансферты</t>
  </si>
  <si>
    <t xml:space="preserve">                      Дотации</t>
  </si>
  <si>
    <t>510</t>
  </si>
  <si>
    <t xml:space="preserve">                        Дотации на выравнивание бюджетной обеспеченности</t>
  </si>
  <si>
    <t>511</t>
  </si>
  <si>
    <t xml:space="preserve">                  Осуществление полномочий органов государственной власти Смоленской области по расчету и предоставлению дотаций бюджетам городских, сельских поселений Смоленской области за счет средств областного бюджета</t>
  </si>
  <si>
    <t>0740380980</t>
  </si>
  <si>
    <t xml:space="preserve">    Отдел городского хозяйства Администрации муниципального образования «Краснинский район»  Смоленской области</t>
  </si>
  <si>
    <t>906</t>
  </si>
  <si>
    <t xml:space="preserve">    Контрольно-ревизионная комиссия муниципального образования "Краснинский район" Смоленской области</t>
  </si>
  <si>
    <t>921</t>
  </si>
  <si>
    <t xml:space="preserve">                Председатель Контрольно-ревизионной комиссии</t>
  </si>
  <si>
    <t>7500300000</t>
  </si>
  <si>
    <t>7500300140</t>
  </si>
  <si>
    <t>7500381590</t>
  </si>
  <si>
    <t xml:space="preserve">                Обеспечение деятельности контрольно-ревизионной комиссии</t>
  </si>
  <si>
    <t>7500400000</t>
  </si>
  <si>
    <t>7500400140</t>
  </si>
  <si>
    <t>7500481590</t>
  </si>
  <si>
    <t xml:space="preserve">                  Расходы на осуществление, переданных полномочий по внешнему муниципальному финансовому контролю</t>
  </si>
  <si>
    <t>91002П0010</t>
  </si>
  <si>
    <t>ВСЕГО РАСХОДОВ</t>
  </si>
  <si>
    <t>свыше 100, 0% снижение к плану</t>
  </si>
</sst>
</file>

<file path=xl/styles.xml><?xml version="1.0" encoding="utf-8"?>
<styleSheet xmlns="http://schemas.openxmlformats.org/spreadsheetml/2006/main">
  <numFmts count="2">
    <numFmt numFmtId="164" formatCode="dd\.mm\.yyyy"/>
    <numFmt numFmtId="165" formatCode="#,##0.0"/>
  </numFmts>
  <fonts count="3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8"/>
      <color rgb="FF000000"/>
      <name val="Arial"/>
      <family val="2"/>
      <charset val="204"/>
    </font>
    <font>
      <b/>
      <sz val="14"/>
      <color rgb="FF000000"/>
      <name val="Times New Roman"/>
      <family val="1"/>
      <charset val="204"/>
    </font>
    <font>
      <sz val="8"/>
      <color rgb="FF000000"/>
      <name val="Arial"/>
      <family val="2"/>
      <charset val="204"/>
    </font>
    <font>
      <sz val="14"/>
      <color rgb="FF000000"/>
      <name val="Times New Roman"/>
      <family val="1"/>
      <charset val="204"/>
    </font>
    <font>
      <sz val="10"/>
      <color rgb="FF000000"/>
      <name val="Arial"/>
      <family val="2"/>
      <charset val="204"/>
    </font>
    <font>
      <sz val="14"/>
      <color indexed="8"/>
      <name val="Times New Roman"/>
      <family val="1"/>
      <charset val="204"/>
    </font>
    <font>
      <sz val="11"/>
      <color rgb="FF000000"/>
      <name val="Calibri"/>
      <family val="2"/>
      <charset val="204"/>
      <scheme val="minor"/>
    </font>
    <font>
      <sz val="10"/>
      <color rgb="FF000000"/>
      <name val="Arial Cyr"/>
    </font>
    <font>
      <b/>
      <sz val="10"/>
      <color rgb="FF000000"/>
      <name val="Arial CYR"/>
    </font>
    <font>
      <b/>
      <sz val="12"/>
      <color rgb="FF000000"/>
      <name val="Arial Cyr"/>
    </font>
    <font>
      <sz val="11"/>
      <name val="Calibri"/>
      <family val="2"/>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rgb="FFFFFFCC"/>
      </patternFill>
    </fill>
    <fill>
      <patternFill patternType="solid">
        <fgColor rgb="FFCCFFFF"/>
      </patternFill>
    </fill>
  </fills>
  <borders count="63">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s>
  <cellStyleXfs count="233">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20" fillId="0" borderId="1">
      <alignment horizontal="center"/>
    </xf>
    <xf numFmtId="49" fontId="22" fillId="0" borderId="1"/>
    <xf numFmtId="0" fontId="24" fillId="0" borderId="1"/>
    <xf numFmtId="49" fontId="22" fillId="0" borderId="16">
      <alignment horizontal="center" vertical="center" wrapText="1"/>
    </xf>
    <xf numFmtId="49" fontId="22" fillId="0" borderId="18">
      <alignment horizontal="center" vertical="center" wrapText="1"/>
    </xf>
    <xf numFmtId="49" fontId="22" fillId="0" borderId="4">
      <alignment horizontal="center" vertical="center" wrapText="1"/>
    </xf>
    <xf numFmtId="0" fontId="22" fillId="0" borderId="32">
      <alignment horizontal="left" wrapText="1"/>
    </xf>
    <xf numFmtId="49" fontId="22" fillId="0" borderId="20">
      <alignment horizontal="center" wrapText="1"/>
    </xf>
    <xf numFmtId="49" fontId="22" fillId="0" borderId="21">
      <alignment horizontal="center"/>
    </xf>
    <xf numFmtId="4" fontId="22" fillId="0" borderId="16">
      <alignment horizontal="right"/>
    </xf>
    <xf numFmtId="4" fontId="22" fillId="0" borderId="18">
      <alignment horizontal="right"/>
    </xf>
    <xf numFmtId="0" fontId="22" fillId="0" borderId="25">
      <alignment horizontal="left" wrapText="1"/>
    </xf>
    <xf numFmtId="49" fontId="22" fillId="0" borderId="26">
      <alignment horizontal="center" wrapText="1"/>
    </xf>
    <xf numFmtId="49" fontId="22" fillId="0" borderId="27">
      <alignment horizontal="center"/>
    </xf>
    <xf numFmtId="0" fontId="24" fillId="0" borderId="27"/>
    <xf numFmtId="0" fontId="22" fillId="0" borderId="32">
      <alignment horizontal="left" wrapText="1" indent="1"/>
    </xf>
    <xf numFmtId="49" fontId="22" fillId="0" borderId="40">
      <alignment horizontal="center" wrapText="1"/>
    </xf>
    <xf numFmtId="49" fontId="22" fillId="0" borderId="18">
      <alignment horizontal="center"/>
    </xf>
    <xf numFmtId="0" fontId="22" fillId="0" borderId="22">
      <alignment horizontal="left" wrapText="1" indent="2"/>
    </xf>
    <xf numFmtId="49" fontId="22" fillId="0" borderId="40">
      <alignment horizontal="center"/>
    </xf>
    <xf numFmtId="0" fontId="16" fillId="0" borderId="1"/>
    <xf numFmtId="0" fontId="26" fillId="0" borderId="1"/>
    <xf numFmtId="0" fontId="22" fillId="0" borderId="1">
      <alignment horizontal="right"/>
    </xf>
    <xf numFmtId="49" fontId="22" fillId="0" borderId="1">
      <alignment horizontal="center"/>
    </xf>
    <xf numFmtId="49" fontId="22" fillId="0" borderId="1">
      <alignment horizontal="center" wrapText="1"/>
    </xf>
    <xf numFmtId="0" fontId="22" fillId="0" borderId="1">
      <alignment horizontal="center" wrapText="1"/>
    </xf>
    <xf numFmtId="0" fontId="22" fillId="0" borderId="1">
      <alignment horizontal="left" wrapText="1"/>
    </xf>
    <xf numFmtId="0" fontId="20" fillId="0" borderId="1"/>
    <xf numFmtId="0" fontId="27" fillId="0" borderId="16">
      <alignment horizontal="center" vertical="center" wrapText="1"/>
    </xf>
    <xf numFmtId="0" fontId="27" fillId="0" borderId="1"/>
    <xf numFmtId="1" fontId="27" fillId="0" borderId="16">
      <alignment horizontal="center" vertical="top" shrinkToFit="1"/>
    </xf>
    <xf numFmtId="0" fontId="28" fillId="0" borderId="16">
      <alignment horizontal="left"/>
    </xf>
    <xf numFmtId="4" fontId="28" fillId="4" borderId="16">
      <alignment horizontal="right" vertical="top" shrinkToFit="1"/>
    </xf>
    <xf numFmtId="0" fontId="27" fillId="0" borderId="1">
      <alignment wrapText="1"/>
    </xf>
    <xf numFmtId="0" fontId="27" fillId="0" borderId="1">
      <alignment horizontal="left" wrapText="1"/>
    </xf>
    <xf numFmtId="10" fontId="28" fillId="4" borderId="16">
      <alignment horizontal="right" vertical="top" shrinkToFit="1"/>
    </xf>
    <xf numFmtId="0" fontId="29" fillId="0" borderId="1">
      <alignment horizontal="center" wrapText="1"/>
    </xf>
    <xf numFmtId="0" fontId="29" fillId="0" borderId="1">
      <alignment horizontal="center"/>
    </xf>
    <xf numFmtId="0" fontId="27" fillId="0" borderId="1">
      <alignment horizontal="right"/>
    </xf>
    <xf numFmtId="0" fontId="28" fillId="0" borderId="16">
      <alignment vertical="top" wrapText="1"/>
    </xf>
    <xf numFmtId="4" fontId="28" fillId="5" borderId="16">
      <alignment horizontal="right" vertical="top" shrinkToFit="1"/>
    </xf>
    <xf numFmtId="10" fontId="28" fillId="5" borderId="16">
      <alignment horizontal="right" vertical="top" shrinkToFit="1"/>
    </xf>
    <xf numFmtId="0" fontId="30" fillId="0" borderId="1"/>
    <xf numFmtId="0" fontId="16" fillId="0" borderId="1"/>
    <xf numFmtId="0" fontId="16" fillId="0" borderId="1"/>
    <xf numFmtId="0" fontId="16" fillId="0" borderId="1"/>
    <xf numFmtId="0" fontId="16" fillId="0" borderId="1"/>
  </cellStyleXfs>
  <cellXfs count="134">
    <xf numFmtId="0" fontId="0" fillId="0" borderId="0" xfId="0"/>
    <xf numFmtId="0" fontId="0" fillId="0" borderId="0" xfId="0" applyProtection="1">
      <protection locked="0"/>
    </xf>
    <xf numFmtId="0" fontId="5" fillId="0" borderId="1" xfId="7" applyNumberFormat="1" applyProtection="1"/>
    <xf numFmtId="49" fontId="7" fillId="0" borderId="4" xfId="38" applyNumberFormat="1" applyProtection="1">
      <alignment horizontal="center" vertical="center" wrapText="1"/>
    </xf>
    <xf numFmtId="4" fontId="7" fillId="0" borderId="22" xfId="43" applyNumberFormat="1" applyProtection="1">
      <alignment horizontal="right"/>
    </xf>
    <xf numFmtId="49" fontId="7" fillId="0" borderId="1" xfId="52" applyNumberFormat="1" applyProtection="1">
      <alignment horizontal="center"/>
    </xf>
    <xf numFmtId="0" fontId="17" fillId="0" borderId="1" xfId="1" applyNumberFormat="1" applyFont="1" applyProtection="1"/>
    <xf numFmtId="0" fontId="18" fillId="0" borderId="1" xfId="5" applyNumberFormat="1" applyFont="1" applyProtection="1"/>
    <xf numFmtId="0" fontId="17" fillId="0" borderId="1" xfId="8" applyNumberFormat="1" applyFont="1" applyProtection="1"/>
    <xf numFmtId="0" fontId="18" fillId="0" borderId="4" xfId="10" applyNumberFormat="1" applyFont="1" applyProtection="1">
      <alignment horizontal="center"/>
    </xf>
    <xf numFmtId="0" fontId="18" fillId="0" borderId="1" xfId="12" applyNumberFormat="1" applyFont="1" applyProtection="1">
      <alignment horizontal="left"/>
    </xf>
    <xf numFmtId="0" fontId="18" fillId="0" borderId="1" xfId="13" applyNumberFormat="1" applyFont="1" applyProtection="1">
      <alignment horizontal="center" vertical="top"/>
    </xf>
    <xf numFmtId="49" fontId="18" fillId="0" borderId="6" xfId="14" applyNumberFormat="1" applyFont="1" applyProtection="1">
      <alignment horizontal="right"/>
    </xf>
    <xf numFmtId="49" fontId="18" fillId="0" borderId="7" xfId="15" applyNumberFormat="1" applyFont="1" applyProtection="1">
      <alignment horizontal="center"/>
    </xf>
    <xf numFmtId="0" fontId="18" fillId="0" borderId="1" xfId="19" applyNumberFormat="1" applyFont="1" applyProtection="1"/>
    <xf numFmtId="0" fontId="18" fillId="0" borderId="6" xfId="21" applyNumberFormat="1" applyFont="1" applyProtection="1">
      <alignment horizontal="right"/>
    </xf>
    <xf numFmtId="164" fontId="18" fillId="0" borderId="9" xfId="22" applyNumberFormat="1" applyFont="1" applyProtection="1">
      <alignment horizontal="center"/>
    </xf>
    <xf numFmtId="49" fontId="18" fillId="0" borderId="1" xfId="23" applyNumberFormat="1" applyFont="1" applyProtection="1"/>
    <xf numFmtId="0" fontId="18" fillId="0" borderId="10" xfId="25" applyNumberFormat="1" applyFont="1" applyProtection="1">
      <alignment horizontal="center"/>
    </xf>
    <xf numFmtId="49" fontId="18" fillId="0" borderId="11" xfId="27" applyNumberFormat="1" applyFont="1" applyProtection="1">
      <alignment horizontal="center"/>
    </xf>
    <xf numFmtId="49" fontId="18" fillId="0" borderId="9" xfId="29" applyNumberFormat="1" applyFont="1" applyProtection="1">
      <alignment horizontal="center"/>
    </xf>
    <xf numFmtId="0" fontId="18" fillId="0" borderId="13" xfId="30" applyNumberFormat="1" applyFont="1" applyProtection="1">
      <alignment horizontal="left"/>
    </xf>
    <xf numFmtId="49" fontId="18" fillId="0" borderId="13" xfId="31" applyNumberFormat="1" applyFont="1" applyProtection="1"/>
    <xf numFmtId="0" fontId="18" fillId="0" borderId="9" xfId="32" applyNumberFormat="1" applyFont="1" applyProtection="1">
      <alignment horizontal="center"/>
    </xf>
    <xf numFmtId="49" fontId="18" fillId="0" borderId="14" xfId="33" applyNumberFormat="1" applyFont="1" applyProtection="1">
      <alignment horizontal="center"/>
    </xf>
    <xf numFmtId="0" fontId="18" fillId="0" borderId="1" xfId="7" applyNumberFormat="1" applyFont="1" applyProtection="1"/>
    <xf numFmtId="0" fontId="18" fillId="0" borderId="19" xfId="39" applyNumberFormat="1" applyFont="1" applyProtection="1">
      <alignment horizontal="left" wrapText="1"/>
    </xf>
    <xf numFmtId="49" fontId="18" fillId="0" borderId="20" xfId="40" applyNumberFormat="1" applyFont="1" applyProtection="1">
      <alignment horizontal="center" wrapText="1"/>
    </xf>
    <xf numFmtId="49" fontId="18" fillId="0" borderId="21" xfId="41" applyNumberFormat="1" applyFont="1" applyProtection="1">
      <alignment horizontal="center"/>
    </xf>
    <xf numFmtId="4" fontId="18" fillId="0" borderId="16" xfId="42" applyNumberFormat="1" applyFont="1" applyProtection="1">
      <alignment horizontal="right"/>
    </xf>
    <xf numFmtId="0" fontId="18" fillId="0" borderId="25" xfId="46" applyNumberFormat="1" applyFont="1" applyProtection="1">
      <alignment horizontal="left" wrapText="1" indent="1"/>
    </xf>
    <xf numFmtId="49" fontId="18" fillId="0" borderId="26" xfId="47" applyNumberFormat="1" applyFont="1" applyProtection="1">
      <alignment horizontal="center" wrapText="1"/>
    </xf>
    <xf numFmtId="49" fontId="18" fillId="0" borderId="27" xfId="48" applyNumberFormat="1" applyFont="1" applyProtection="1">
      <alignment horizontal="center"/>
    </xf>
    <xf numFmtId="0" fontId="18" fillId="0" borderId="22" xfId="53" applyNumberFormat="1" applyFont="1" applyProtection="1">
      <alignment horizontal="left" wrapText="1" indent="2"/>
    </xf>
    <xf numFmtId="49" fontId="18" fillId="0" borderId="30" xfId="54" applyNumberFormat="1" applyFont="1" applyProtection="1">
      <alignment horizontal="center"/>
    </xf>
    <xf numFmtId="49" fontId="18" fillId="0" borderId="16" xfId="55" applyNumberFormat="1" applyFont="1" applyProtection="1">
      <alignment horizontal="center"/>
    </xf>
    <xf numFmtId="0" fontId="19" fillId="0" borderId="0" xfId="0" applyFont="1" applyProtection="1">
      <protection locked="0"/>
    </xf>
    <xf numFmtId="0" fontId="18" fillId="0" borderId="6" xfId="14" applyNumberFormat="1" applyFont="1" applyProtection="1">
      <alignment horizontal="right"/>
    </xf>
    <xf numFmtId="49" fontId="18" fillId="0" borderId="6" xfId="21" applyNumberFormat="1" applyFont="1" applyBorder="1" applyAlignment="1" applyProtection="1">
      <alignment horizontal="right" vertical="center"/>
    </xf>
    <xf numFmtId="49" fontId="18" fillId="0" borderId="6" xfId="3" applyNumberFormat="1" applyFont="1" applyBorder="1" applyAlignment="1" applyProtection="1">
      <alignment horizontal="right"/>
    </xf>
    <xf numFmtId="49" fontId="18" fillId="0" borderId="6" xfId="34" applyNumberFormat="1" applyFont="1" applyBorder="1" applyAlignment="1" applyProtection="1"/>
    <xf numFmtId="0" fontId="18" fillId="0" borderId="1" xfId="21" applyNumberFormat="1" applyFont="1" applyBorder="1" applyProtection="1">
      <alignment horizontal="right"/>
    </xf>
    <xf numFmtId="0" fontId="18" fillId="0" borderId="1" xfId="34" applyNumberFormat="1" applyFont="1" applyBorder="1" applyProtection="1"/>
    <xf numFmtId="0" fontId="19" fillId="0" borderId="1" xfId="0" applyFont="1" applyBorder="1" applyProtection="1">
      <protection locked="0"/>
    </xf>
    <xf numFmtId="49" fontId="7" fillId="0" borderId="60" xfId="37" applyNumberFormat="1" applyBorder="1" applyProtection="1">
      <alignment horizontal="center" vertical="center" wrapText="1"/>
    </xf>
    <xf numFmtId="49" fontId="18" fillId="0" borderId="18" xfId="35" applyNumberFormat="1" applyFont="1" applyBorder="1" applyProtection="1">
      <alignment horizontal="center" vertical="center" wrapText="1"/>
    </xf>
    <xf numFmtId="49" fontId="18" fillId="0" borderId="62" xfId="38" applyNumberFormat="1" applyFont="1" applyBorder="1" applyProtection="1">
      <alignment horizontal="center" vertical="center" wrapText="1"/>
    </xf>
    <xf numFmtId="49" fontId="18" fillId="0" borderId="61" xfId="35" applyFont="1" applyBorder="1">
      <alignment horizontal="center" vertical="center" wrapText="1"/>
    </xf>
    <xf numFmtId="49" fontId="18" fillId="0" borderId="61" xfId="37" applyNumberFormat="1" applyFont="1" applyBorder="1" applyProtection="1">
      <alignment horizontal="center" vertical="center" wrapText="1"/>
    </xf>
    <xf numFmtId="165" fontId="18" fillId="0" borderId="16" xfId="42" applyNumberFormat="1" applyFont="1" applyProtection="1">
      <alignment horizontal="right"/>
    </xf>
    <xf numFmtId="49" fontId="23" fillId="0" borderId="1" xfId="187" applyNumberFormat="1" applyFont="1" applyProtection="1"/>
    <xf numFmtId="0" fontId="23" fillId="0" borderId="1" xfId="188" applyNumberFormat="1" applyFont="1" applyProtection="1"/>
    <xf numFmtId="0" fontId="18" fillId="0" borderId="1" xfId="186" applyNumberFormat="1" applyFont="1" applyAlignment="1" applyProtection="1">
      <alignment horizontal="left"/>
    </xf>
    <xf numFmtId="0" fontId="21" fillId="0" borderId="1" xfId="186" applyFont="1">
      <alignment horizontal="center"/>
    </xf>
    <xf numFmtId="49" fontId="25" fillId="0" borderId="61" xfId="189" applyFont="1" applyBorder="1" applyAlignment="1">
      <alignment horizontal="center" vertical="center" wrapText="1"/>
    </xf>
    <xf numFmtId="49" fontId="23" fillId="0" borderId="61" xfId="189" applyNumberFormat="1" applyFont="1" applyBorder="1" applyProtection="1">
      <alignment horizontal="center" vertical="center" wrapText="1"/>
    </xf>
    <xf numFmtId="49" fontId="23" fillId="0" borderId="61" xfId="190" applyNumberFormat="1" applyFont="1" applyBorder="1" applyAlignment="1" applyProtection="1">
      <alignment horizontal="center" vertical="center" wrapText="1"/>
    </xf>
    <xf numFmtId="49" fontId="23" fillId="0" borderId="61" xfId="190" applyNumberFormat="1" applyFont="1" applyBorder="1" applyProtection="1">
      <alignment horizontal="center" vertical="center" wrapText="1"/>
    </xf>
    <xf numFmtId="49" fontId="23" fillId="0" borderId="61" xfId="191" applyNumberFormat="1" applyFont="1" applyBorder="1" applyProtection="1">
      <alignment horizontal="center" vertical="center" wrapText="1"/>
    </xf>
    <xf numFmtId="0" fontId="23" fillId="0" borderId="61" xfId="192" applyNumberFormat="1" applyFont="1" applyBorder="1" applyProtection="1">
      <alignment horizontal="left" wrapText="1"/>
    </xf>
    <xf numFmtId="49" fontId="23" fillId="0" borderId="61" xfId="193" applyNumberFormat="1" applyFont="1" applyBorder="1" applyProtection="1">
      <alignment horizontal="center" wrapText="1"/>
    </xf>
    <xf numFmtId="49" fontId="23" fillId="0" borderId="61" xfId="194" applyNumberFormat="1" applyFont="1" applyBorder="1" applyProtection="1">
      <alignment horizontal="center"/>
    </xf>
    <xf numFmtId="4" fontId="23" fillId="0" borderId="61" xfId="196" applyNumberFormat="1" applyFont="1" applyBorder="1" applyProtection="1">
      <alignment horizontal="right"/>
    </xf>
    <xf numFmtId="0" fontId="23" fillId="0" borderId="61" xfId="197" applyNumberFormat="1" applyFont="1" applyBorder="1" applyProtection="1">
      <alignment horizontal="left" wrapText="1"/>
    </xf>
    <xf numFmtId="49" fontId="23" fillId="0" borderId="61" xfId="198" applyNumberFormat="1" applyFont="1" applyBorder="1" applyProtection="1">
      <alignment horizontal="center" wrapText="1"/>
    </xf>
    <xf numFmtId="49" fontId="23" fillId="0" borderId="61" xfId="199" applyNumberFormat="1" applyFont="1" applyBorder="1" applyProtection="1">
      <alignment horizontal="center"/>
    </xf>
    <xf numFmtId="0" fontId="23" fillId="0" borderId="61" xfId="200" applyNumberFormat="1" applyFont="1" applyBorder="1" applyProtection="1"/>
    <xf numFmtId="0" fontId="23" fillId="0" borderId="61" xfId="201" applyNumberFormat="1" applyFont="1" applyBorder="1" applyProtection="1">
      <alignment horizontal="left" wrapText="1" indent="1"/>
    </xf>
    <xf numFmtId="49" fontId="23" fillId="0" borderId="61" xfId="202" applyNumberFormat="1" applyFont="1" applyBorder="1" applyProtection="1">
      <alignment horizontal="center" wrapText="1"/>
    </xf>
    <xf numFmtId="49" fontId="23" fillId="0" borderId="61" xfId="203" applyNumberFormat="1" applyFont="1" applyBorder="1" applyProtection="1">
      <alignment horizontal="center"/>
    </xf>
    <xf numFmtId="0" fontId="23" fillId="0" borderId="61" xfId="204" applyNumberFormat="1" applyFont="1" applyBorder="1" applyProtection="1">
      <alignment horizontal="left" wrapText="1" indent="2"/>
    </xf>
    <xf numFmtId="49" fontId="23" fillId="0" borderId="61" xfId="205" applyNumberFormat="1" applyFont="1" applyBorder="1" applyProtection="1">
      <alignment horizontal="center"/>
    </xf>
    <xf numFmtId="0" fontId="0" fillId="0" borderId="1" xfId="206" applyFont="1" applyProtection="1">
      <protection locked="0"/>
    </xf>
    <xf numFmtId="0" fontId="26" fillId="0" borderId="1" xfId="207" applyNumberFormat="1" applyProtection="1"/>
    <xf numFmtId="0" fontId="22" fillId="0" borderId="1" xfId="208">
      <alignment horizontal="right"/>
    </xf>
    <xf numFmtId="0" fontId="22" fillId="0" borderId="1" xfId="208" applyNumberFormat="1" applyProtection="1">
      <alignment horizontal="right"/>
    </xf>
    <xf numFmtId="0" fontId="24" fillId="0" borderId="1" xfId="188" applyNumberFormat="1" applyProtection="1"/>
    <xf numFmtId="0" fontId="20" fillId="0" borderId="1" xfId="186">
      <alignment horizontal="center"/>
    </xf>
    <xf numFmtId="0" fontId="20" fillId="0" borderId="1" xfId="186" applyNumberFormat="1" applyProtection="1">
      <alignment horizontal="center"/>
    </xf>
    <xf numFmtId="49" fontId="23" fillId="0" borderId="1" xfId="209" applyNumberFormat="1" applyFont="1" applyProtection="1">
      <alignment horizontal="center"/>
    </xf>
    <xf numFmtId="49" fontId="23" fillId="0" borderId="1" xfId="210" applyNumberFormat="1" applyFont="1" applyProtection="1">
      <alignment horizontal="center" wrapText="1"/>
    </xf>
    <xf numFmtId="0" fontId="23" fillId="0" borderId="1" xfId="211" applyNumberFormat="1" applyFont="1" applyProtection="1">
      <alignment horizontal="center" wrapText="1"/>
    </xf>
    <xf numFmtId="0" fontId="23" fillId="0" borderId="1" xfId="212" applyNumberFormat="1" applyFont="1" applyProtection="1">
      <alignment horizontal="left" wrapText="1"/>
    </xf>
    <xf numFmtId="4" fontId="23" fillId="0" borderId="18" xfId="67" applyNumberFormat="1" applyFont="1" applyProtection="1">
      <alignment horizontal="right"/>
    </xf>
    <xf numFmtId="0" fontId="19" fillId="0" borderId="1" xfId="206" applyFont="1"/>
    <xf numFmtId="0" fontId="27" fillId="0" borderId="1" xfId="215" applyNumberFormat="1" applyProtection="1"/>
    <xf numFmtId="0" fontId="18" fillId="0" borderId="61" xfId="224" applyFont="1" applyFill="1" applyBorder="1" applyAlignment="1">
      <alignment horizontal="center" vertical="center"/>
    </xf>
    <xf numFmtId="0" fontId="18" fillId="0" borderId="61" xfId="214" applyFont="1" applyFill="1" applyBorder="1">
      <alignment horizontal="center" vertical="center" wrapText="1"/>
    </xf>
    <xf numFmtId="0" fontId="18" fillId="0" borderId="61" xfId="206" applyFont="1" applyBorder="1" applyAlignment="1">
      <alignment horizontal="center" vertical="center" wrapText="1"/>
    </xf>
    <xf numFmtId="0" fontId="18" fillId="0" borderId="18" xfId="225" applyNumberFormat="1" applyFont="1" applyFill="1" applyBorder="1" applyProtection="1">
      <alignment vertical="top" wrapText="1"/>
    </xf>
    <xf numFmtId="0" fontId="18" fillId="0" borderId="18" xfId="225" applyNumberFormat="1" applyFont="1" applyFill="1" applyBorder="1" applyAlignment="1" applyProtection="1">
      <alignment horizontal="center" vertical="top" wrapText="1"/>
    </xf>
    <xf numFmtId="1" fontId="18" fillId="0" borderId="18" xfId="216" applyNumberFormat="1" applyFont="1" applyFill="1" applyBorder="1" applyProtection="1">
      <alignment horizontal="center" vertical="top" shrinkToFit="1"/>
    </xf>
    <xf numFmtId="4" fontId="18" fillId="0" borderId="18" xfId="226" applyNumberFormat="1" applyFont="1" applyFill="1" applyBorder="1" applyProtection="1">
      <alignment horizontal="right" vertical="top" shrinkToFit="1"/>
    </xf>
    <xf numFmtId="165" fontId="18" fillId="0" borderId="18" xfId="206" applyNumberFormat="1" applyFont="1" applyFill="1" applyBorder="1" applyAlignment="1" applyProtection="1">
      <alignment horizontal="right" vertical="top" shrinkToFit="1"/>
    </xf>
    <xf numFmtId="0" fontId="18" fillId="0" borderId="16" xfId="225" applyNumberFormat="1" applyFont="1" applyFill="1" applyProtection="1">
      <alignment vertical="top" wrapText="1"/>
    </xf>
    <xf numFmtId="1" fontId="18" fillId="0" borderId="16" xfId="216" applyNumberFormat="1" applyFont="1" applyFill="1" applyProtection="1">
      <alignment horizontal="center" vertical="top" shrinkToFit="1"/>
    </xf>
    <xf numFmtId="4" fontId="18" fillId="0" borderId="16" xfId="226" applyNumberFormat="1" applyFont="1" applyFill="1" applyProtection="1">
      <alignment horizontal="right" vertical="top" shrinkToFit="1"/>
    </xf>
    <xf numFmtId="165" fontId="18" fillId="0" borderId="16" xfId="206" applyNumberFormat="1" applyFont="1" applyFill="1" applyBorder="1" applyAlignment="1" applyProtection="1">
      <alignment horizontal="right" vertical="top" shrinkToFit="1"/>
    </xf>
    <xf numFmtId="4" fontId="17" fillId="0" borderId="16" xfId="218" applyNumberFormat="1" applyFont="1" applyFill="1" applyAlignment="1" applyProtection="1">
      <alignment horizontal="right" shrinkToFit="1"/>
    </xf>
    <xf numFmtId="165" fontId="17" fillId="0" borderId="16" xfId="206" applyNumberFormat="1" applyFont="1" applyFill="1" applyBorder="1" applyAlignment="1" applyProtection="1">
      <alignment horizontal="right" shrinkToFit="1"/>
    </xf>
    <xf numFmtId="0" fontId="18" fillId="0" borderId="1" xfId="215" applyNumberFormat="1" applyFont="1" applyFill="1" applyProtection="1"/>
    <xf numFmtId="0" fontId="18" fillId="0" borderId="1" xfId="206" applyNumberFormat="1" applyFont="1" applyBorder="1" applyProtection="1"/>
    <xf numFmtId="0" fontId="18" fillId="0" borderId="1" xfId="220" applyNumberFormat="1" applyFont="1" applyFill="1" applyProtection="1">
      <alignment horizontal="left" wrapText="1"/>
    </xf>
    <xf numFmtId="0" fontId="18" fillId="0" borderId="1" xfId="206" applyNumberFormat="1" applyFont="1" applyBorder="1" applyAlignment="1" applyProtection="1">
      <alignment horizontal="left" wrapText="1"/>
    </xf>
    <xf numFmtId="0" fontId="19" fillId="0" borderId="1" xfId="206" applyFont="1" applyFill="1" applyProtection="1">
      <protection locked="0"/>
    </xf>
    <xf numFmtId="0" fontId="19" fillId="0" borderId="1" xfId="206" applyFont="1" applyProtection="1">
      <protection locked="0"/>
    </xf>
    <xf numFmtId="0" fontId="7" fillId="0" borderId="1" xfId="24" applyNumberFormat="1" applyProtection="1">
      <alignment horizontal="right"/>
    </xf>
    <xf numFmtId="0" fontId="7" fillId="0" borderId="1" xfId="24">
      <alignment horizontal="right"/>
    </xf>
    <xf numFmtId="0" fontId="18" fillId="0" borderId="2" xfId="26" applyNumberFormat="1" applyFont="1" applyProtection="1">
      <alignment wrapText="1"/>
    </xf>
    <xf numFmtId="0" fontId="18" fillId="0" borderId="2" xfId="26" applyFont="1">
      <alignment wrapText="1"/>
    </xf>
    <xf numFmtId="0" fontId="18" fillId="0" borderId="12" xfId="28" applyNumberFormat="1" applyFont="1" applyProtection="1">
      <alignment wrapText="1"/>
    </xf>
    <xf numFmtId="0" fontId="18" fillId="0" borderId="12" xfId="28" applyFont="1">
      <alignment wrapText="1"/>
    </xf>
    <xf numFmtId="0" fontId="18" fillId="0" borderId="1" xfId="20" applyNumberFormat="1" applyFont="1" applyProtection="1">
      <alignment horizontal="center"/>
    </xf>
    <xf numFmtId="0" fontId="18" fillId="0" borderId="1" xfId="20" applyFont="1">
      <alignment horizontal="center"/>
    </xf>
    <xf numFmtId="0" fontId="17" fillId="0" borderId="1" xfId="2" applyNumberFormat="1" applyFont="1" applyAlignment="1" applyProtection="1">
      <alignment horizontal="center" wrapText="1"/>
    </xf>
    <xf numFmtId="49" fontId="18" fillId="0" borderId="61" xfId="37" applyNumberFormat="1" applyFont="1" applyBorder="1" applyAlignment="1" applyProtection="1">
      <alignment horizontal="center" vertical="center" wrapText="1"/>
    </xf>
    <xf numFmtId="0" fontId="18" fillId="0" borderId="61" xfId="214" applyFont="1" applyFill="1" applyBorder="1" applyAlignment="1">
      <alignment horizontal="center" vertical="center" wrapText="1"/>
    </xf>
    <xf numFmtId="0" fontId="17" fillId="0" borderId="16" xfId="217" applyNumberFormat="1" applyFont="1" applyFill="1" applyAlignment="1" applyProtection="1">
      <alignment horizontal="left"/>
    </xf>
    <xf numFmtId="0" fontId="17" fillId="0" borderId="16" xfId="217" applyFont="1" applyFill="1" applyAlignment="1">
      <alignment horizontal="left"/>
    </xf>
    <xf numFmtId="0" fontId="18" fillId="0" borderId="1" xfId="220" applyNumberFormat="1" applyFont="1" applyFill="1" applyProtection="1">
      <alignment horizontal="left" wrapText="1"/>
    </xf>
    <xf numFmtId="0" fontId="18" fillId="0" borderId="1" xfId="220" applyFont="1" applyFill="1">
      <alignment horizontal="left" wrapText="1"/>
    </xf>
    <xf numFmtId="0" fontId="18" fillId="0" borderId="61" xfId="214" applyNumberFormat="1" applyFont="1" applyFill="1" applyBorder="1" applyAlignment="1" applyProtection="1">
      <alignment horizontal="center" vertical="center" wrapText="1"/>
    </xf>
    <xf numFmtId="0" fontId="18" fillId="0" borderId="1" xfId="222" applyNumberFormat="1" applyFont="1" applyFill="1" applyProtection="1">
      <alignment horizontal="center" wrapText="1"/>
    </xf>
    <xf numFmtId="0" fontId="18" fillId="0" borderId="1" xfId="222" applyFont="1" applyFill="1">
      <alignment horizontal="center" wrapText="1"/>
    </xf>
    <xf numFmtId="0" fontId="18" fillId="0" borderId="1" xfId="224" applyNumberFormat="1" applyFont="1" applyAlignment="1" applyProtection="1">
      <alignment horizontal="left"/>
    </xf>
    <xf numFmtId="0" fontId="18" fillId="0" borderId="1" xfId="224" applyFont="1" applyAlignment="1">
      <alignment horizontal="left"/>
    </xf>
    <xf numFmtId="0" fontId="18" fillId="0" borderId="1" xfId="206" applyNumberFormat="1" applyFont="1" applyBorder="1" applyAlignment="1" applyProtection="1">
      <alignment horizontal="center"/>
    </xf>
    <xf numFmtId="0" fontId="18" fillId="0" borderId="61" xfId="224" applyNumberFormat="1" applyFont="1" applyFill="1" applyBorder="1" applyAlignment="1" applyProtection="1">
      <alignment horizontal="center" vertical="center" wrapText="1"/>
    </xf>
    <xf numFmtId="0" fontId="18" fillId="0" borderId="61" xfId="206" applyNumberFormat="1" applyFont="1" applyBorder="1" applyAlignment="1" applyProtection="1">
      <alignment horizontal="center" vertical="center" wrapText="1"/>
    </xf>
    <xf numFmtId="0" fontId="21" fillId="0" borderId="1" xfId="186" applyNumberFormat="1" applyFont="1" applyProtection="1">
      <alignment horizontal="center"/>
    </xf>
    <xf numFmtId="0" fontId="21" fillId="0" borderId="1" xfId="186" applyFont="1">
      <alignment horizontal="center"/>
    </xf>
    <xf numFmtId="0" fontId="22" fillId="0" borderId="1" xfId="208" applyNumberFormat="1" applyProtection="1">
      <alignment horizontal="right"/>
    </xf>
    <xf numFmtId="0" fontId="22" fillId="0" borderId="1" xfId="208">
      <alignment horizontal="right"/>
    </xf>
    <xf numFmtId="165" fontId="18" fillId="0" borderId="16" xfId="42" applyNumberFormat="1" applyFont="1" applyAlignment="1" applyProtection="1">
      <alignment horizontal="right" wrapText="1"/>
    </xf>
  </cellXfs>
  <cellStyles count="233">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4 2" xfId="201"/>
    <cellStyle name="xl105" xfId="86"/>
    <cellStyle name="xl105 2" xfId="197"/>
    <cellStyle name="xl106" xfId="94"/>
    <cellStyle name="xl107" xfId="97"/>
    <cellStyle name="xl108" xfId="81"/>
    <cellStyle name="xl108 2" xfId="211"/>
    <cellStyle name="xl109" xfId="84"/>
    <cellStyle name="xl110" xfId="92"/>
    <cellStyle name="xl110 2" xfId="202"/>
    <cellStyle name="xl111" xfId="96"/>
    <cellStyle name="xl111 2" xfId="205"/>
    <cellStyle name="xl112" xfId="82"/>
    <cellStyle name="xl112 2" xfId="186"/>
    <cellStyle name="xl113" xfId="85"/>
    <cellStyle name="xl113 2" xfId="203"/>
    <cellStyle name="xl114" xfId="87"/>
    <cellStyle name="xl115" xfId="93"/>
    <cellStyle name="xl116" xfId="88"/>
    <cellStyle name="xl117" xfId="95"/>
    <cellStyle name="xl118" xfId="89"/>
    <cellStyle name="xl118 2" xfId="200"/>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2 2" xfId="213"/>
    <cellStyle name="xl22 3" xfId="214"/>
    <cellStyle name="xl23" xfId="8"/>
    <cellStyle name="xl24" xfId="12"/>
    <cellStyle name="xl24 2" xfId="215"/>
    <cellStyle name="xl25" xfId="19"/>
    <cellStyle name="xl25 2" xfId="216"/>
    <cellStyle name="xl26" xfId="7"/>
    <cellStyle name="xl26 2" xfId="207"/>
    <cellStyle name="xl26 3" xfId="217"/>
    <cellStyle name="xl27" xfId="5"/>
    <cellStyle name="xl27 2" xfId="188"/>
    <cellStyle name="xl28" xfId="35"/>
    <cellStyle name="xl28 2" xfId="189"/>
    <cellStyle name="xl28 3" xfId="218"/>
    <cellStyle name="xl29" xfId="39"/>
    <cellStyle name="xl29 2" xfId="219"/>
    <cellStyle name="xl30" xfId="46"/>
    <cellStyle name="xl30 2" xfId="220"/>
    <cellStyle name="xl31" xfId="53"/>
    <cellStyle name="xl31 2" xfId="204"/>
    <cellStyle name="xl32" xfId="185"/>
    <cellStyle name="xl32 2" xfId="221"/>
    <cellStyle name="xl33" xfId="13"/>
    <cellStyle name="xl33 2" xfId="222"/>
    <cellStyle name="xl34" xfId="30"/>
    <cellStyle name="xl34 2" xfId="223"/>
    <cellStyle name="xl35" xfId="40"/>
    <cellStyle name="xl35 2" xfId="193"/>
    <cellStyle name="xl35 3" xfId="224"/>
    <cellStyle name="xl36" xfId="47"/>
    <cellStyle name="xl36 2" xfId="198"/>
    <cellStyle name="xl37" xfId="54"/>
    <cellStyle name="xl37 2" xfId="225"/>
    <cellStyle name="xl38" xfId="57"/>
    <cellStyle name="xl38 2" xfId="226"/>
    <cellStyle name="xl39" xfId="31"/>
    <cellStyle name="xl39 2" xfId="227"/>
    <cellStyle name="xl40" xfId="23"/>
    <cellStyle name="xl40 2" xfId="187"/>
    <cellStyle name="xl41" xfId="41"/>
    <cellStyle name="xl41 2" xfId="194"/>
    <cellStyle name="xl42" xfId="48"/>
    <cellStyle name="xl42 2" xfId="199"/>
    <cellStyle name="xl43" xfId="55"/>
    <cellStyle name="xl44" xfId="37"/>
    <cellStyle name="xl44 2" xfId="190"/>
    <cellStyle name="xl45" xfId="38"/>
    <cellStyle name="xl45 2" xfId="191"/>
    <cellStyle name="xl46" xfId="42"/>
    <cellStyle name="xl46 2" xfId="195"/>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1 2" xfId="208"/>
    <cellStyle name="xl72" xfId="36"/>
    <cellStyle name="xl73" xfId="44"/>
    <cellStyle name="xl74" xfId="49"/>
    <cellStyle name="xl75" xfId="56"/>
    <cellStyle name="xl76" xfId="58"/>
    <cellStyle name="xl77" xfId="18"/>
    <cellStyle name="xl78" xfId="45"/>
    <cellStyle name="xl79" xfId="50"/>
    <cellStyle name="xl80" xfId="51"/>
    <cellStyle name="xl81" xfId="52"/>
    <cellStyle name="xl81 2" xfId="209"/>
    <cellStyle name="xl82" xfId="60"/>
    <cellStyle name="xl82 2" xfId="212"/>
    <cellStyle name="xl83" xfId="62"/>
    <cellStyle name="xl84" xfId="65"/>
    <cellStyle name="xl84 2" xfId="192"/>
    <cellStyle name="xl85" xfId="72"/>
    <cellStyle name="xl86" xfId="74"/>
    <cellStyle name="xl87" xfId="61"/>
    <cellStyle name="xl87 2" xfId="210"/>
    <cellStyle name="xl88" xfId="70"/>
    <cellStyle name="xl89" xfId="73"/>
    <cellStyle name="xl90" xfId="75"/>
    <cellStyle name="xl91" xfId="80"/>
    <cellStyle name="xl92" xfId="66"/>
    <cellStyle name="xl93" xfId="76"/>
    <cellStyle name="xl94" xfId="63"/>
    <cellStyle name="xl95" xfId="67"/>
    <cellStyle name="xl95 2" xfId="196"/>
    <cellStyle name="xl96" xfId="77"/>
    <cellStyle name="xl97" xfId="68"/>
    <cellStyle name="xl98" xfId="71"/>
    <cellStyle name="xl99" xfId="78"/>
    <cellStyle name="Обычный" xfId="0" builtinId="0"/>
    <cellStyle name="Обычный 2" xfId="228"/>
    <cellStyle name="Обычный 3" xfId="206"/>
    <cellStyle name="Обычный 4" xfId="229"/>
    <cellStyle name="Обычный 5" xfId="230"/>
    <cellStyle name="Обычный 6" xfId="231"/>
    <cellStyle name="Обычный 7" xfId="232"/>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T162"/>
  <sheetViews>
    <sheetView tabSelected="1" topLeftCell="A151" zoomScale="80" zoomScaleNormal="80" zoomScaleSheetLayoutView="70" zoomScalePageLayoutView="70" workbookViewId="0">
      <selection activeCell="R118" sqref="R118:R119"/>
    </sheetView>
  </sheetViews>
  <sheetFormatPr defaultColWidth="8.5546875" defaultRowHeight="15.6"/>
  <cols>
    <col min="1" max="1" width="79.5546875" style="36" customWidth="1"/>
    <col min="2" max="2" width="8.21875" style="36" customWidth="1"/>
    <col min="3" max="3" width="28.6640625" style="36" customWidth="1"/>
    <col min="4" max="9" width="8.5546875" style="36" hidden="1"/>
    <col min="10" max="10" width="17.6640625" style="36" customWidth="1"/>
    <col min="11" max="16" width="8.5546875" style="36" hidden="1"/>
    <col min="17" max="18" width="17.6640625" style="36" customWidth="1"/>
    <col min="19" max="19" width="8.5546875" style="1" hidden="1"/>
    <col min="20" max="20" width="8.5546875" style="1" customWidth="1"/>
    <col min="21" max="16384" width="8.5546875" style="1"/>
  </cols>
  <sheetData>
    <row r="1" spans="1:20" ht="15.6" customHeight="1">
      <c r="A1" s="6"/>
      <c r="B1" s="114" t="s">
        <v>373</v>
      </c>
      <c r="C1" s="114"/>
      <c r="D1" s="114"/>
      <c r="E1" s="114"/>
      <c r="F1" s="114"/>
      <c r="G1" s="114"/>
      <c r="H1" s="114"/>
      <c r="I1" s="114"/>
      <c r="J1" s="114"/>
      <c r="K1" s="7"/>
      <c r="L1" s="7"/>
      <c r="M1" s="7"/>
      <c r="N1" s="7"/>
      <c r="O1" s="7"/>
      <c r="P1" s="7"/>
      <c r="Q1" s="7"/>
      <c r="R1" s="7"/>
      <c r="S1" s="2"/>
      <c r="T1" s="2"/>
    </row>
    <row r="2" spans="1:20">
      <c r="A2" s="8"/>
      <c r="B2" s="114"/>
      <c r="C2" s="114"/>
      <c r="D2" s="114"/>
      <c r="E2" s="114"/>
      <c r="F2" s="114"/>
      <c r="G2" s="114"/>
      <c r="H2" s="114"/>
      <c r="I2" s="114"/>
      <c r="J2" s="114"/>
      <c r="K2" s="7"/>
      <c r="L2" s="7"/>
      <c r="M2" s="7"/>
      <c r="N2" s="7"/>
      <c r="O2" s="7"/>
      <c r="P2" s="7"/>
      <c r="Q2" s="7"/>
      <c r="S2" s="2"/>
      <c r="T2" s="2"/>
    </row>
    <row r="3" spans="1:20" ht="16.2" thickBot="1">
      <c r="A3" s="10"/>
      <c r="B3" s="11"/>
      <c r="C3" s="11"/>
      <c r="D3" s="11"/>
      <c r="E3" s="11"/>
      <c r="F3" s="11"/>
      <c r="G3" s="11"/>
      <c r="H3" s="11"/>
      <c r="I3" s="12" t="s">
        <v>1</v>
      </c>
      <c r="K3" s="7"/>
      <c r="L3" s="7"/>
      <c r="M3" s="7"/>
      <c r="N3" s="7"/>
      <c r="O3" s="7"/>
      <c r="P3" s="7"/>
      <c r="Q3" s="7"/>
      <c r="R3" s="9" t="s">
        <v>0</v>
      </c>
      <c r="S3" s="2"/>
      <c r="T3" s="2"/>
    </row>
    <row r="4" spans="1:20">
      <c r="A4" s="14"/>
      <c r="B4" s="14"/>
      <c r="C4" s="112" t="s">
        <v>3</v>
      </c>
      <c r="D4" s="113"/>
      <c r="E4" s="113"/>
      <c r="F4" s="113"/>
      <c r="G4" s="113"/>
      <c r="H4" s="113"/>
      <c r="I4" s="15" t="s">
        <v>4</v>
      </c>
      <c r="K4" s="7"/>
      <c r="L4" s="7"/>
      <c r="M4" s="7"/>
      <c r="N4" s="7"/>
      <c r="O4" s="7"/>
      <c r="P4" s="7"/>
      <c r="Q4" s="37" t="s">
        <v>367</v>
      </c>
      <c r="R4" s="13" t="s">
        <v>2</v>
      </c>
      <c r="S4" s="2"/>
      <c r="T4" s="2"/>
    </row>
    <row r="5" spans="1:20">
      <c r="A5" s="10"/>
      <c r="B5" s="10"/>
      <c r="C5" s="10"/>
      <c r="D5" s="17"/>
      <c r="E5" s="17"/>
      <c r="F5" s="17"/>
      <c r="G5" s="17"/>
      <c r="H5" s="17"/>
      <c r="I5" s="15"/>
      <c r="K5" s="7"/>
      <c r="L5" s="7"/>
      <c r="M5" s="7"/>
      <c r="N5" s="7"/>
      <c r="O5" s="7"/>
      <c r="P5" s="7"/>
      <c r="Q5" s="37" t="s">
        <v>368</v>
      </c>
      <c r="R5" s="16" t="s">
        <v>5</v>
      </c>
      <c r="S5" s="2"/>
      <c r="T5" s="2"/>
    </row>
    <row r="6" spans="1:20">
      <c r="A6" s="10" t="s">
        <v>6</v>
      </c>
      <c r="B6" s="108" t="s">
        <v>7</v>
      </c>
      <c r="C6" s="109"/>
      <c r="D6" s="109"/>
      <c r="E6" s="109"/>
      <c r="F6" s="109"/>
      <c r="G6" s="109"/>
      <c r="H6" s="109"/>
      <c r="I6" s="15" t="s">
        <v>8</v>
      </c>
      <c r="K6" s="7"/>
      <c r="L6" s="7"/>
      <c r="M6" s="7"/>
      <c r="N6" s="7"/>
      <c r="O6" s="7"/>
      <c r="P6" s="7"/>
      <c r="Q6" s="38" t="s">
        <v>369</v>
      </c>
      <c r="R6" s="18"/>
      <c r="S6" s="2"/>
      <c r="T6" s="2"/>
    </row>
    <row r="7" spans="1:20">
      <c r="A7" s="10" t="s">
        <v>9</v>
      </c>
      <c r="B7" s="110" t="s">
        <v>10</v>
      </c>
      <c r="C7" s="111"/>
      <c r="D7" s="111"/>
      <c r="E7" s="111"/>
      <c r="F7" s="111"/>
      <c r="G7" s="111"/>
      <c r="H7" s="111"/>
      <c r="I7" s="15" t="s">
        <v>11</v>
      </c>
      <c r="K7" s="7"/>
      <c r="L7" s="7"/>
      <c r="M7" s="7"/>
      <c r="N7" s="7"/>
      <c r="O7" s="7"/>
      <c r="P7" s="7"/>
      <c r="Q7" s="38" t="s">
        <v>370</v>
      </c>
      <c r="R7" s="19"/>
      <c r="S7" s="2"/>
      <c r="T7" s="2"/>
    </row>
    <row r="8" spans="1:20">
      <c r="A8" s="10" t="s">
        <v>13</v>
      </c>
      <c r="B8" s="21"/>
      <c r="C8" s="22"/>
      <c r="D8" s="22"/>
      <c r="E8" s="22"/>
      <c r="F8" s="22"/>
      <c r="G8" s="22"/>
      <c r="H8" s="22"/>
      <c r="I8" s="15"/>
      <c r="K8" s="7"/>
      <c r="L8" s="7"/>
      <c r="M8" s="7"/>
      <c r="N8" s="7"/>
      <c r="O8" s="7"/>
      <c r="P8" s="7"/>
      <c r="Q8" s="39" t="s">
        <v>371</v>
      </c>
      <c r="R8" s="20" t="s">
        <v>12</v>
      </c>
      <c r="S8" s="2"/>
      <c r="T8" s="2"/>
    </row>
    <row r="9" spans="1:20">
      <c r="A9" s="10" t="s">
        <v>14</v>
      </c>
      <c r="B9" s="10"/>
      <c r="C9" s="17"/>
      <c r="D9" s="17"/>
      <c r="E9" s="17"/>
      <c r="F9" s="17"/>
      <c r="G9" s="17"/>
      <c r="H9" s="17"/>
      <c r="I9" s="41" t="s">
        <v>15</v>
      </c>
      <c r="J9" s="43"/>
      <c r="K9" s="7"/>
      <c r="L9" s="7"/>
      <c r="M9" s="7"/>
      <c r="N9" s="7"/>
      <c r="O9" s="7"/>
      <c r="P9" s="7"/>
      <c r="Q9" s="40"/>
      <c r="R9" s="23"/>
      <c r="S9" s="2"/>
      <c r="T9" s="2"/>
    </row>
    <row r="10" spans="1:20" ht="16.2" thickBot="1">
      <c r="A10" s="25"/>
      <c r="B10" s="25"/>
      <c r="C10" s="25"/>
      <c r="D10" s="25"/>
      <c r="E10" s="25"/>
      <c r="F10" s="25"/>
      <c r="G10" s="25"/>
      <c r="H10" s="25"/>
      <c r="I10" s="25"/>
      <c r="J10" s="42"/>
      <c r="K10" s="7"/>
      <c r="L10" s="7"/>
      <c r="M10" s="7"/>
      <c r="N10" s="7"/>
      <c r="O10" s="7"/>
      <c r="P10" s="7"/>
      <c r="Q10" s="39" t="s">
        <v>372</v>
      </c>
      <c r="R10" s="24" t="s">
        <v>16</v>
      </c>
      <c r="S10" s="2"/>
      <c r="T10" s="2"/>
    </row>
    <row r="11" spans="1:20">
      <c r="A11" s="7"/>
      <c r="B11" s="7"/>
      <c r="C11" s="7"/>
      <c r="D11" s="7"/>
      <c r="E11" s="7"/>
      <c r="F11" s="7"/>
      <c r="G11" s="7"/>
      <c r="H11" s="7"/>
      <c r="I11" s="7"/>
      <c r="J11" s="7"/>
      <c r="K11" s="7"/>
      <c r="L11" s="7"/>
      <c r="M11" s="7"/>
      <c r="N11" s="7"/>
      <c r="O11" s="7"/>
      <c r="P11" s="7"/>
      <c r="Q11" s="7"/>
      <c r="R11" s="7"/>
      <c r="S11" s="2"/>
      <c r="T11" s="2"/>
    </row>
    <row r="12" spans="1:20">
      <c r="A12" s="6" t="s">
        <v>17</v>
      </c>
      <c r="B12" s="6"/>
      <c r="C12" s="10"/>
      <c r="D12" s="17"/>
      <c r="E12" s="17"/>
      <c r="F12" s="17"/>
      <c r="G12" s="17"/>
      <c r="H12" s="17"/>
      <c r="I12" s="17"/>
      <c r="J12" s="17"/>
      <c r="K12" s="7"/>
      <c r="L12" s="7"/>
      <c r="M12" s="7"/>
      <c r="N12" s="7"/>
      <c r="O12" s="7"/>
      <c r="P12" s="7"/>
      <c r="Q12" s="7"/>
      <c r="R12" s="106"/>
      <c r="S12" s="107"/>
      <c r="T12" s="2"/>
    </row>
    <row r="13" spans="1:20" ht="142.19999999999999" customHeight="1">
      <c r="A13" s="47" t="s">
        <v>21</v>
      </c>
      <c r="B13" s="47" t="s">
        <v>18</v>
      </c>
      <c r="C13" s="47" t="s">
        <v>19</v>
      </c>
      <c r="D13" s="115" t="s">
        <v>20</v>
      </c>
      <c r="E13" s="115"/>
      <c r="F13" s="115"/>
      <c r="G13" s="115"/>
      <c r="H13" s="115"/>
      <c r="I13" s="115"/>
      <c r="J13" s="115"/>
      <c r="K13" s="48" t="s">
        <v>23</v>
      </c>
      <c r="L13" s="48" t="s">
        <v>28</v>
      </c>
      <c r="M13" s="48" t="s">
        <v>24</v>
      </c>
      <c r="N13" s="48" t="s">
        <v>25</v>
      </c>
      <c r="O13" s="48" t="s">
        <v>26</v>
      </c>
      <c r="P13" s="48" t="s">
        <v>27</v>
      </c>
      <c r="Q13" s="48" t="s">
        <v>22</v>
      </c>
      <c r="R13" s="48" t="s">
        <v>366</v>
      </c>
      <c r="S13" s="44" t="s">
        <v>29</v>
      </c>
      <c r="T13" s="2"/>
    </row>
    <row r="14" spans="1:20" ht="19.8" customHeight="1" thickBot="1">
      <c r="A14" s="45" t="s">
        <v>30</v>
      </c>
      <c r="B14" s="45" t="s">
        <v>31</v>
      </c>
      <c r="C14" s="45" t="s">
        <v>32</v>
      </c>
      <c r="D14" s="46" t="s">
        <v>36</v>
      </c>
      <c r="E14" s="46" t="s">
        <v>37</v>
      </c>
      <c r="F14" s="46" t="s">
        <v>38</v>
      </c>
      <c r="G14" s="46" t="s">
        <v>39</v>
      </c>
      <c r="H14" s="46" t="s">
        <v>40</v>
      </c>
      <c r="I14" s="46" t="s">
        <v>41</v>
      </c>
      <c r="J14" s="46" t="s">
        <v>33</v>
      </c>
      <c r="K14" s="46" t="s">
        <v>42</v>
      </c>
      <c r="L14" s="46" t="s">
        <v>43</v>
      </c>
      <c r="M14" s="46" t="s">
        <v>44</v>
      </c>
      <c r="N14" s="46" t="s">
        <v>45</v>
      </c>
      <c r="O14" s="46" t="s">
        <v>46</v>
      </c>
      <c r="P14" s="46" t="s">
        <v>47</v>
      </c>
      <c r="Q14" s="46" t="s">
        <v>34</v>
      </c>
      <c r="R14" s="46" t="s">
        <v>35</v>
      </c>
      <c r="S14" s="3" t="s">
        <v>48</v>
      </c>
      <c r="T14" s="2"/>
    </row>
    <row r="15" spans="1:20">
      <c r="A15" s="26" t="s">
        <v>49</v>
      </c>
      <c r="B15" s="27" t="s">
        <v>50</v>
      </c>
      <c r="C15" s="28" t="s">
        <v>51</v>
      </c>
      <c r="D15" s="29">
        <v>0</v>
      </c>
      <c r="E15" s="29">
        <v>0</v>
      </c>
      <c r="F15" s="29">
        <v>0</v>
      </c>
      <c r="G15" s="29">
        <v>0</v>
      </c>
      <c r="H15" s="29">
        <v>0</v>
      </c>
      <c r="I15" s="29">
        <v>0</v>
      </c>
      <c r="J15" s="29">
        <v>436880361.29000002</v>
      </c>
      <c r="K15" s="29">
        <v>0</v>
      </c>
      <c r="L15" s="29">
        <v>0</v>
      </c>
      <c r="M15" s="29">
        <v>0</v>
      </c>
      <c r="N15" s="29">
        <v>0</v>
      </c>
      <c r="O15" s="29">
        <v>0</v>
      </c>
      <c r="P15" s="29">
        <v>0</v>
      </c>
      <c r="Q15" s="29">
        <v>443500039.48000002</v>
      </c>
      <c r="R15" s="49">
        <f>Q15/J15*100</f>
        <v>101.51521532587404</v>
      </c>
      <c r="S15" s="4">
        <v>0</v>
      </c>
      <c r="T15" s="2"/>
    </row>
    <row r="16" spans="1:20">
      <c r="A16" s="30" t="s">
        <v>52</v>
      </c>
      <c r="B16" s="31"/>
      <c r="C16" s="32"/>
      <c r="D16" s="32"/>
      <c r="E16" s="32"/>
      <c r="F16" s="32"/>
      <c r="G16" s="32"/>
      <c r="H16" s="32"/>
      <c r="I16" s="32"/>
      <c r="J16" s="32"/>
      <c r="K16" s="32"/>
      <c r="L16" s="32"/>
      <c r="M16" s="32"/>
      <c r="N16" s="32"/>
      <c r="O16" s="32"/>
      <c r="P16" s="32"/>
      <c r="Q16" s="32"/>
      <c r="R16" s="49"/>
      <c r="S16" s="5"/>
      <c r="T16" s="2"/>
    </row>
    <row r="17" spans="1:20">
      <c r="A17" s="33" t="s">
        <v>53</v>
      </c>
      <c r="B17" s="34" t="s">
        <v>50</v>
      </c>
      <c r="C17" s="35" t="s">
        <v>54</v>
      </c>
      <c r="D17" s="29">
        <v>0</v>
      </c>
      <c r="E17" s="29">
        <v>0</v>
      </c>
      <c r="F17" s="29">
        <v>0</v>
      </c>
      <c r="G17" s="29">
        <v>0</v>
      </c>
      <c r="H17" s="29">
        <v>0</v>
      </c>
      <c r="I17" s="29">
        <v>0</v>
      </c>
      <c r="J17" s="29">
        <v>61069800</v>
      </c>
      <c r="K17" s="29">
        <v>0</v>
      </c>
      <c r="L17" s="29">
        <v>0</v>
      </c>
      <c r="M17" s="29">
        <v>0</v>
      </c>
      <c r="N17" s="29">
        <v>0</v>
      </c>
      <c r="O17" s="29">
        <v>0</v>
      </c>
      <c r="P17" s="29">
        <v>0</v>
      </c>
      <c r="Q17" s="29">
        <v>76448727.620000005</v>
      </c>
      <c r="R17" s="49">
        <f t="shared" ref="R17:R67" si="0">Q17/J17*100</f>
        <v>125.18254132156976</v>
      </c>
      <c r="S17" s="4">
        <v>0</v>
      </c>
      <c r="T17" s="2"/>
    </row>
    <row r="18" spans="1:20">
      <c r="A18" s="33" t="s">
        <v>55</v>
      </c>
      <c r="B18" s="34" t="s">
        <v>50</v>
      </c>
      <c r="C18" s="35" t="s">
        <v>56</v>
      </c>
      <c r="D18" s="29">
        <v>0</v>
      </c>
      <c r="E18" s="29">
        <v>0</v>
      </c>
      <c r="F18" s="29">
        <v>0</v>
      </c>
      <c r="G18" s="29">
        <v>0</v>
      </c>
      <c r="H18" s="29">
        <v>0</v>
      </c>
      <c r="I18" s="29">
        <v>0</v>
      </c>
      <c r="J18" s="29">
        <v>41374800</v>
      </c>
      <c r="K18" s="29">
        <v>0</v>
      </c>
      <c r="L18" s="29">
        <v>0</v>
      </c>
      <c r="M18" s="29">
        <v>0</v>
      </c>
      <c r="N18" s="29">
        <v>0</v>
      </c>
      <c r="O18" s="29">
        <v>0</v>
      </c>
      <c r="P18" s="29">
        <v>0</v>
      </c>
      <c r="Q18" s="29">
        <v>50270380.960000001</v>
      </c>
      <c r="R18" s="49">
        <f t="shared" si="0"/>
        <v>121.49999748639269</v>
      </c>
      <c r="S18" s="4">
        <v>0</v>
      </c>
      <c r="T18" s="2"/>
    </row>
    <row r="19" spans="1:20">
      <c r="A19" s="33" t="s">
        <v>57</v>
      </c>
      <c r="B19" s="34" t="s">
        <v>50</v>
      </c>
      <c r="C19" s="35" t="s">
        <v>58</v>
      </c>
      <c r="D19" s="29">
        <v>0</v>
      </c>
      <c r="E19" s="29">
        <v>0</v>
      </c>
      <c r="F19" s="29">
        <v>0</v>
      </c>
      <c r="G19" s="29">
        <v>0</v>
      </c>
      <c r="H19" s="29">
        <v>0</v>
      </c>
      <c r="I19" s="29">
        <v>0</v>
      </c>
      <c r="J19" s="29">
        <v>41374800</v>
      </c>
      <c r="K19" s="29">
        <v>0</v>
      </c>
      <c r="L19" s="29">
        <v>0</v>
      </c>
      <c r="M19" s="29">
        <v>0</v>
      </c>
      <c r="N19" s="29">
        <v>0</v>
      </c>
      <c r="O19" s="29">
        <v>0</v>
      </c>
      <c r="P19" s="29">
        <v>0</v>
      </c>
      <c r="Q19" s="29">
        <v>50270380.960000001</v>
      </c>
      <c r="R19" s="49">
        <f t="shared" si="0"/>
        <v>121.49999748639269</v>
      </c>
      <c r="S19" s="4">
        <v>0</v>
      </c>
      <c r="T19" s="2"/>
    </row>
    <row r="20" spans="1:20" ht="93.6">
      <c r="A20" s="33" t="s">
        <v>59</v>
      </c>
      <c r="B20" s="34" t="s">
        <v>50</v>
      </c>
      <c r="C20" s="35" t="s">
        <v>60</v>
      </c>
      <c r="D20" s="29">
        <v>0</v>
      </c>
      <c r="E20" s="29">
        <v>0</v>
      </c>
      <c r="F20" s="29">
        <v>0</v>
      </c>
      <c r="G20" s="29">
        <v>0</v>
      </c>
      <c r="H20" s="29">
        <v>0</v>
      </c>
      <c r="I20" s="29">
        <v>0</v>
      </c>
      <c r="J20" s="29">
        <v>40805700</v>
      </c>
      <c r="K20" s="29">
        <v>0</v>
      </c>
      <c r="L20" s="29">
        <v>0</v>
      </c>
      <c r="M20" s="29">
        <v>0</v>
      </c>
      <c r="N20" s="29">
        <v>0</v>
      </c>
      <c r="O20" s="29">
        <v>0</v>
      </c>
      <c r="P20" s="29">
        <v>0</v>
      </c>
      <c r="Q20" s="29">
        <v>47338288.899999999</v>
      </c>
      <c r="R20" s="49">
        <f t="shared" si="0"/>
        <v>116.009010750949</v>
      </c>
      <c r="S20" s="4">
        <v>0</v>
      </c>
      <c r="T20" s="2"/>
    </row>
    <row r="21" spans="1:20" ht="93.6">
      <c r="A21" s="33" t="s">
        <v>61</v>
      </c>
      <c r="B21" s="34" t="s">
        <v>50</v>
      </c>
      <c r="C21" s="35" t="s">
        <v>62</v>
      </c>
      <c r="D21" s="29">
        <v>0</v>
      </c>
      <c r="E21" s="29">
        <v>0</v>
      </c>
      <c r="F21" s="29">
        <v>0</v>
      </c>
      <c r="G21" s="29">
        <v>0</v>
      </c>
      <c r="H21" s="29">
        <v>0</v>
      </c>
      <c r="I21" s="29">
        <v>0</v>
      </c>
      <c r="J21" s="29">
        <v>7500</v>
      </c>
      <c r="K21" s="29">
        <v>0</v>
      </c>
      <c r="L21" s="29">
        <v>0</v>
      </c>
      <c r="M21" s="29">
        <v>0</v>
      </c>
      <c r="N21" s="29">
        <v>0</v>
      </c>
      <c r="O21" s="29">
        <v>0</v>
      </c>
      <c r="P21" s="29">
        <v>0</v>
      </c>
      <c r="Q21" s="29">
        <v>116102.38</v>
      </c>
      <c r="R21" s="133" t="s">
        <v>884</v>
      </c>
      <c r="S21" s="4">
        <v>0</v>
      </c>
      <c r="T21" s="2"/>
    </row>
    <row r="22" spans="1:20" ht="78">
      <c r="A22" s="33" t="s">
        <v>63</v>
      </c>
      <c r="B22" s="34" t="s">
        <v>50</v>
      </c>
      <c r="C22" s="35" t="s">
        <v>64</v>
      </c>
      <c r="D22" s="29">
        <v>0</v>
      </c>
      <c r="E22" s="29">
        <v>0</v>
      </c>
      <c r="F22" s="29">
        <v>0</v>
      </c>
      <c r="G22" s="29">
        <v>0</v>
      </c>
      <c r="H22" s="29">
        <v>0</v>
      </c>
      <c r="I22" s="29">
        <v>0</v>
      </c>
      <c r="J22" s="29">
        <v>24000</v>
      </c>
      <c r="K22" s="29">
        <v>0</v>
      </c>
      <c r="L22" s="29">
        <v>0</v>
      </c>
      <c r="M22" s="29">
        <v>0</v>
      </c>
      <c r="N22" s="29">
        <v>0</v>
      </c>
      <c r="O22" s="29">
        <v>0</v>
      </c>
      <c r="P22" s="29">
        <v>0</v>
      </c>
      <c r="Q22" s="29">
        <v>689231.12</v>
      </c>
      <c r="R22" s="133" t="s">
        <v>884</v>
      </c>
      <c r="S22" s="4">
        <v>0</v>
      </c>
      <c r="T22" s="2"/>
    </row>
    <row r="23" spans="1:20" ht="78">
      <c r="A23" s="33" t="s">
        <v>65</v>
      </c>
      <c r="B23" s="34" t="s">
        <v>50</v>
      </c>
      <c r="C23" s="35" t="s">
        <v>66</v>
      </c>
      <c r="D23" s="29">
        <v>0</v>
      </c>
      <c r="E23" s="29">
        <v>0</v>
      </c>
      <c r="F23" s="29">
        <v>0</v>
      </c>
      <c r="G23" s="29">
        <v>0</v>
      </c>
      <c r="H23" s="29">
        <v>0</v>
      </c>
      <c r="I23" s="29">
        <v>0</v>
      </c>
      <c r="J23" s="29">
        <v>139300</v>
      </c>
      <c r="K23" s="29">
        <v>0</v>
      </c>
      <c r="L23" s="29">
        <v>0</v>
      </c>
      <c r="M23" s="29">
        <v>0</v>
      </c>
      <c r="N23" s="29">
        <v>0</v>
      </c>
      <c r="O23" s="29">
        <v>0</v>
      </c>
      <c r="P23" s="29">
        <v>0</v>
      </c>
      <c r="Q23" s="29">
        <v>299275.65000000002</v>
      </c>
      <c r="R23" s="133" t="s">
        <v>884</v>
      </c>
      <c r="S23" s="4">
        <v>0</v>
      </c>
      <c r="T23" s="2"/>
    </row>
    <row r="24" spans="1:20" ht="124.8">
      <c r="A24" s="33" t="s">
        <v>67</v>
      </c>
      <c r="B24" s="34" t="s">
        <v>50</v>
      </c>
      <c r="C24" s="35" t="s">
        <v>68</v>
      </c>
      <c r="D24" s="29">
        <v>0</v>
      </c>
      <c r="E24" s="29">
        <v>0</v>
      </c>
      <c r="F24" s="29">
        <v>0</v>
      </c>
      <c r="G24" s="29">
        <v>0</v>
      </c>
      <c r="H24" s="29">
        <v>0</v>
      </c>
      <c r="I24" s="29">
        <v>0</v>
      </c>
      <c r="J24" s="29">
        <v>8300</v>
      </c>
      <c r="K24" s="29">
        <v>0</v>
      </c>
      <c r="L24" s="29">
        <v>0</v>
      </c>
      <c r="M24" s="29">
        <v>0</v>
      </c>
      <c r="N24" s="29">
        <v>0</v>
      </c>
      <c r="O24" s="29">
        <v>0</v>
      </c>
      <c r="P24" s="29">
        <v>0</v>
      </c>
      <c r="Q24" s="29">
        <v>132401.88</v>
      </c>
      <c r="R24" s="133" t="s">
        <v>884</v>
      </c>
      <c r="S24" s="4">
        <v>0</v>
      </c>
      <c r="T24" s="2"/>
    </row>
    <row r="25" spans="1:20" ht="62.4">
      <c r="A25" s="33" t="s">
        <v>69</v>
      </c>
      <c r="B25" s="34" t="s">
        <v>50</v>
      </c>
      <c r="C25" s="35" t="s">
        <v>70</v>
      </c>
      <c r="D25" s="29">
        <v>0</v>
      </c>
      <c r="E25" s="29">
        <v>0</v>
      </c>
      <c r="F25" s="29">
        <v>0</v>
      </c>
      <c r="G25" s="29">
        <v>0</v>
      </c>
      <c r="H25" s="29">
        <v>0</v>
      </c>
      <c r="I25" s="29">
        <v>0</v>
      </c>
      <c r="J25" s="29">
        <v>234500</v>
      </c>
      <c r="K25" s="29">
        <v>0</v>
      </c>
      <c r="L25" s="29">
        <v>0</v>
      </c>
      <c r="M25" s="29">
        <v>0</v>
      </c>
      <c r="N25" s="29">
        <v>0</v>
      </c>
      <c r="O25" s="29">
        <v>0</v>
      </c>
      <c r="P25" s="29">
        <v>0</v>
      </c>
      <c r="Q25" s="29">
        <v>1504499.17</v>
      </c>
      <c r="R25" s="133" t="s">
        <v>884</v>
      </c>
      <c r="S25" s="4">
        <v>0</v>
      </c>
      <c r="T25" s="2"/>
    </row>
    <row r="26" spans="1:20" ht="62.4">
      <c r="A26" s="33" t="s">
        <v>71</v>
      </c>
      <c r="B26" s="34" t="s">
        <v>50</v>
      </c>
      <c r="C26" s="35" t="s">
        <v>72</v>
      </c>
      <c r="D26" s="29">
        <v>0</v>
      </c>
      <c r="E26" s="29">
        <v>0</v>
      </c>
      <c r="F26" s="29">
        <v>0</v>
      </c>
      <c r="G26" s="29">
        <v>0</v>
      </c>
      <c r="H26" s="29">
        <v>0</v>
      </c>
      <c r="I26" s="29">
        <v>0</v>
      </c>
      <c r="J26" s="29">
        <v>155500</v>
      </c>
      <c r="K26" s="29">
        <v>0</v>
      </c>
      <c r="L26" s="29">
        <v>0</v>
      </c>
      <c r="M26" s="29">
        <v>0</v>
      </c>
      <c r="N26" s="29">
        <v>0</v>
      </c>
      <c r="O26" s="29">
        <v>0</v>
      </c>
      <c r="P26" s="29">
        <v>0</v>
      </c>
      <c r="Q26" s="29">
        <v>190581.86</v>
      </c>
      <c r="R26" s="49">
        <f t="shared" si="0"/>
        <v>122.56068167202572</v>
      </c>
      <c r="S26" s="4">
        <v>0</v>
      </c>
      <c r="T26" s="2"/>
    </row>
    <row r="27" spans="1:20" ht="31.2">
      <c r="A27" s="33" t="s">
        <v>73</v>
      </c>
      <c r="B27" s="34" t="s">
        <v>50</v>
      </c>
      <c r="C27" s="35" t="s">
        <v>74</v>
      </c>
      <c r="D27" s="29">
        <v>0</v>
      </c>
      <c r="E27" s="29">
        <v>0</v>
      </c>
      <c r="F27" s="29">
        <v>0</v>
      </c>
      <c r="G27" s="29">
        <v>0</v>
      </c>
      <c r="H27" s="29">
        <v>0</v>
      </c>
      <c r="I27" s="29">
        <v>0</v>
      </c>
      <c r="J27" s="29">
        <v>9288100</v>
      </c>
      <c r="K27" s="29">
        <v>0</v>
      </c>
      <c r="L27" s="29">
        <v>0</v>
      </c>
      <c r="M27" s="29">
        <v>0</v>
      </c>
      <c r="N27" s="29">
        <v>0</v>
      </c>
      <c r="O27" s="29">
        <v>0</v>
      </c>
      <c r="P27" s="29">
        <v>0</v>
      </c>
      <c r="Q27" s="29">
        <v>9963052.3300000001</v>
      </c>
      <c r="R27" s="49">
        <f t="shared" si="0"/>
        <v>107.26685037844123</v>
      </c>
      <c r="S27" s="4">
        <v>0</v>
      </c>
      <c r="T27" s="2"/>
    </row>
    <row r="28" spans="1:20" ht="31.2">
      <c r="A28" s="33" t="s">
        <v>75</v>
      </c>
      <c r="B28" s="34" t="s">
        <v>50</v>
      </c>
      <c r="C28" s="35" t="s">
        <v>76</v>
      </c>
      <c r="D28" s="29">
        <v>0</v>
      </c>
      <c r="E28" s="29">
        <v>0</v>
      </c>
      <c r="F28" s="29">
        <v>0</v>
      </c>
      <c r="G28" s="29">
        <v>0</v>
      </c>
      <c r="H28" s="29">
        <v>0</v>
      </c>
      <c r="I28" s="29">
        <v>0</v>
      </c>
      <c r="J28" s="29">
        <v>9288100</v>
      </c>
      <c r="K28" s="29">
        <v>0</v>
      </c>
      <c r="L28" s="29">
        <v>0</v>
      </c>
      <c r="M28" s="29">
        <v>0</v>
      </c>
      <c r="N28" s="29">
        <v>0</v>
      </c>
      <c r="O28" s="29">
        <v>0</v>
      </c>
      <c r="P28" s="29">
        <v>0</v>
      </c>
      <c r="Q28" s="29">
        <v>9963052.3300000001</v>
      </c>
      <c r="R28" s="49">
        <f t="shared" si="0"/>
        <v>107.26685037844123</v>
      </c>
      <c r="S28" s="4">
        <v>0</v>
      </c>
      <c r="T28" s="2"/>
    </row>
    <row r="29" spans="1:20" ht="62.4">
      <c r="A29" s="33" t="s">
        <v>77</v>
      </c>
      <c r="B29" s="34" t="s">
        <v>50</v>
      </c>
      <c r="C29" s="35" t="s">
        <v>78</v>
      </c>
      <c r="D29" s="29">
        <v>0</v>
      </c>
      <c r="E29" s="29">
        <v>0</v>
      </c>
      <c r="F29" s="29">
        <v>0</v>
      </c>
      <c r="G29" s="29">
        <v>0</v>
      </c>
      <c r="H29" s="29">
        <v>0</v>
      </c>
      <c r="I29" s="29">
        <v>0</v>
      </c>
      <c r="J29" s="29">
        <v>4844100</v>
      </c>
      <c r="K29" s="29">
        <v>0</v>
      </c>
      <c r="L29" s="29">
        <v>0</v>
      </c>
      <c r="M29" s="29">
        <v>0</v>
      </c>
      <c r="N29" s="29">
        <v>0</v>
      </c>
      <c r="O29" s="29">
        <v>0</v>
      </c>
      <c r="P29" s="29">
        <v>0</v>
      </c>
      <c r="Q29" s="29">
        <v>5147268.9000000004</v>
      </c>
      <c r="R29" s="49">
        <f t="shared" si="0"/>
        <v>106.25851861026815</v>
      </c>
      <c r="S29" s="4">
        <v>0</v>
      </c>
      <c r="T29" s="2"/>
    </row>
    <row r="30" spans="1:20" ht="93.6">
      <c r="A30" s="33" t="s">
        <v>79</v>
      </c>
      <c r="B30" s="34" t="s">
        <v>50</v>
      </c>
      <c r="C30" s="35" t="s">
        <v>80</v>
      </c>
      <c r="D30" s="29">
        <v>0</v>
      </c>
      <c r="E30" s="29">
        <v>0</v>
      </c>
      <c r="F30" s="29">
        <v>0</v>
      </c>
      <c r="G30" s="29">
        <v>0</v>
      </c>
      <c r="H30" s="29">
        <v>0</v>
      </c>
      <c r="I30" s="29">
        <v>0</v>
      </c>
      <c r="J30" s="29">
        <v>4844100</v>
      </c>
      <c r="K30" s="29">
        <v>0</v>
      </c>
      <c r="L30" s="29">
        <v>0</v>
      </c>
      <c r="M30" s="29">
        <v>0</v>
      </c>
      <c r="N30" s="29">
        <v>0</v>
      </c>
      <c r="O30" s="29">
        <v>0</v>
      </c>
      <c r="P30" s="29">
        <v>0</v>
      </c>
      <c r="Q30" s="29">
        <v>5147268.9000000004</v>
      </c>
      <c r="R30" s="49">
        <f t="shared" si="0"/>
        <v>106.25851861026815</v>
      </c>
      <c r="S30" s="4">
        <v>0</v>
      </c>
      <c r="T30" s="2"/>
    </row>
    <row r="31" spans="1:20" ht="78">
      <c r="A31" s="33" t="s">
        <v>81</v>
      </c>
      <c r="B31" s="34" t="s">
        <v>50</v>
      </c>
      <c r="C31" s="35" t="s">
        <v>82</v>
      </c>
      <c r="D31" s="29">
        <v>0</v>
      </c>
      <c r="E31" s="29">
        <v>0</v>
      </c>
      <c r="F31" s="29">
        <v>0</v>
      </c>
      <c r="G31" s="29">
        <v>0</v>
      </c>
      <c r="H31" s="29">
        <v>0</v>
      </c>
      <c r="I31" s="29">
        <v>0</v>
      </c>
      <c r="J31" s="29">
        <v>23100</v>
      </c>
      <c r="K31" s="29">
        <v>0</v>
      </c>
      <c r="L31" s="29">
        <v>0</v>
      </c>
      <c r="M31" s="29">
        <v>0</v>
      </c>
      <c r="N31" s="29">
        <v>0</v>
      </c>
      <c r="O31" s="29">
        <v>0</v>
      </c>
      <c r="P31" s="29">
        <v>0</v>
      </c>
      <c r="Q31" s="29">
        <v>29740.26</v>
      </c>
      <c r="R31" s="49">
        <f t="shared" si="0"/>
        <v>128.74571428571429</v>
      </c>
      <c r="S31" s="4">
        <v>0</v>
      </c>
      <c r="T31" s="2"/>
    </row>
    <row r="32" spans="1:20" ht="109.2">
      <c r="A32" s="33" t="s">
        <v>83</v>
      </c>
      <c r="B32" s="34" t="s">
        <v>50</v>
      </c>
      <c r="C32" s="35" t="s">
        <v>84</v>
      </c>
      <c r="D32" s="29">
        <v>0</v>
      </c>
      <c r="E32" s="29">
        <v>0</v>
      </c>
      <c r="F32" s="29">
        <v>0</v>
      </c>
      <c r="G32" s="29">
        <v>0</v>
      </c>
      <c r="H32" s="29">
        <v>0</v>
      </c>
      <c r="I32" s="29">
        <v>0</v>
      </c>
      <c r="J32" s="29">
        <v>23100</v>
      </c>
      <c r="K32" s="29">
        <v>0</v>
      </c>
      <c r="L32" s="29">
        <v>0</v>
      </c>
      <c r="M32" s="29">
        <v>0</v>
      </c>
      <c r="N32" s="29">
        <v>0</v>
      </c>
      <c r="O32" s="29">
        <v>0</v>
      </c>
      <c r="P32" s="29">
        <v>0</v>
      </c>
      <c r="Q32" s="29">
        <v>29740.26</v>
      </c>
      <c r="R32" s="49">
        <f t="shared" si="0"/>
        <v>128.74571428571429</v>
      </c>
      <c r="S32" s="4">
        <v>0</v>
      </c>
      <c r="T32" s="2"/>
    </row>
    <row r="33" spans="1:20" ht="62.4">
      <c r="A33" s="33" t="s">
        <v>85</v>
      </c>
      <c r="B33" s="34" t="s">
        <v>50</v>
      </c>
      <c r="C33" s="35" t="s">
        <v>86</v>
      </c>
      <c r="D33" s="29">
        <v>0</v>
      </c>
      <c r="E33" s="29">
        <v>0</v>
      </c>
      <c r="F33" s="29">
        <v>0</v>
      </c>
      <c r="G33" s="29">
        <v>0</v>
      </c>
      <c r="H33" s="29">
        <v>0</v>
      </c>
      <c r="I33" s="29">
        <v>0</v>
      </c>
      <c r="J33" s="29">
        <v>5022800</v>
      </c>
      <c r="K33" s="29">
        <v>0</v>
      </c>
      <c r="L33" s="29">
        <v>0</v>
      </c>
      <c r="M33" s="29">
        <v>0</v>
      </c>
      <c r="N33" s="29">
        <v>0</v>
      </c>
      <c r="O33" s="29">
        <v>0</v>
      </c>
      <c r="P33" s="29">
        <v>0</v>
      </c>
      <c r="Q33" s="29">
        <v>5346316.7300000004</v>
      </c>
      <c r="R33" s="49">
        <f t="shared" si="0"/>
        <v>106.44096380504899</v>
      </c>
      <c r="S33" s="4">
        <v>0</v>
      </c>
      <c r="T33" s="2"/>
    </row>
    <row r="34" spans="1:20" ht="93.6">
      <c r="A34" s="33" t="s">
        <v>87</v>
      </c>
      <c r="B34" s="34" t="s">
        <v>50</v>
      </c>
      <c r="C34" s="35" t="s">
        <v>88</v>
      </c>
      <c r="D34" s="29">
        <v>0</v>
      </c>
      <c r="E34" s="29">
        <v>0</v>
      </c>
      <c r="F34" s="29">
        <v>0</v>
      </c>
      <c r="G34" s="29">
        <v>0</v>
      </c>
      <c r="H34" s="29">
        <v>0</v>
      </c>
      <c r="I34" s="29">
        <v>0</v>
      </c>
      <c r="J34" s="29">
        <v>5022800</v>
      </c>
      <c r="K34" s="29">
        <v>0</v>
      </c>
      <c r="L34" s="29">
        <v>0</v>
      </c>
      <c r="M34" s="29">
        <v>0</v>
      </c>
      <c r="N34" s="29">
        <v>0</v>
      </c>
      <c r="O34" s="29">
        <v>0</v>
      </c>
      <c r="P34" s="29">
        <v>0</v>
      </c>
      <c r="Q34" s="29">
        <v>5346316.7300000004</v>
      </c>
      <c r="R34" s="49">
        <f t="shared" si="0"/>
        <v>106.44096380504899</v>
      </c>
      <c r="S34" s="4">
        <v>0</v>
      </c>
      <c r="T34" s="2"/>
    </row>
    <row r="35" spans="1:20" ht="62.4">
      <c r="A35" s="33" t="s">
        <v>89</v>
      </c>
      <c r="B35" s="34" t="s">
        <v>50</v>
      </c>
      <c r="C35" s="35" t="s">
        <v>90</v>
      </c>
      <c r="D35" s="29">
        <v>0</v>
      </c>
      <c r="E35" s="29">
        <v>0</v>
      </c>
      <c r="F35" s="29">
        <v>0</v>
      </c>
      <c r="G35" s="29">
        <v>0</v>
      </c>
      <c r="H35" s="29">
        <v>0</v>
      </c>
      <c r="I35" s="29">
        <v>0</v>
      </c>
      <c r="J35" s="29">
        <v>-601900</v>
      </c>
      <c r="K35" s="29">
        <v>0</v>
      </c>
      <c r="L35" s="29">
        <v>0</v>
      </c>
      <c r="M35" s="29">
        <v>0</v>
      </c>
      <c r="N35" s="29">
        <v>0</v>
      </c>
      <c r="O35" s="29">
        <v>0</v>
      </c>
      <c r="P35" s="29">
        <v>0</v>
      </c>
      <c r="Q35" s="29">
        <v>-560273.56000000006</v>
      </c>
      <c r="R35" s="49">
        <f t="shared" si="0"/>
        <v>93.084160159494942</v>
      </c>
      <c r="S35" s="4">
        <v>0</v>
      </c>
      <c r="T35" s="2"/>
    </row>
    <row r="36" spans="1:20" ht="93.6">
      <c r="A36" s="33" t="s">
        <v>91</v>
      </c>
      <c r="B36" s="34" t="s">
        <v>50</v>
      </c>
      <c r="C36" s="35" t="s">
        <v>92</v>
      </c>
      <c r="D36" s="29">
        <v>0</v>
      </c>
      <c r="E36" s="29">
        <v>0</v>
      </c>
      <c r="F36" s="29">
        <v>0</v>
      </c>
      <c r="G36" s="29">
        <v>0</v>
      </c>
      <c r="H36" s="29">
        <v>0</v>
      </c>
      <c r="I36" s="29">
        <v>0</v>
      </c>
      <c r="J36" s="29">
        <v>-601900</v>
      </c>
      <c r="K36" s="29">
        <v>0</v>
      </c>
      <c r="L36" s="29">
        <v>0</v>
      </c>
      <c r="M36" s="29">
        <v>0</v>
      </c>
      <c r="N36" s="29">
        <v>0</v>
      </c>
      <c r="O36" s="29">
        <v>0</v>
      </c>
      <c r="P36" s="29">
        <v>0</v>
      </c>
      <c r="Q36" s="29">
        <v>-560273.56000000006</v>
      </c>
      <c r="R36" s="49">
        <f t="shared" si="0"/>
        <v>93.084160159494942</v>
      </c>
      <c r="S36" s="4">
        <v>0</v>
      </c>
      <c r="T36" s="2"/>
    </row>
    <row r="37" spans="1:20">
      <c r="A37" s="33" t="s">
        <v>93</v>
      </c>
      <c r="B37" s="34" t="s">
        <v>50</v>
      </c>
      <c r="C37" s="35" t="s">
        <v>94</v>
      </c>
      <c r="D37" s="29">
        <v>0</v>
      </c>
      <c r="E37" s="29">
        <v>0</v>
      </c>
      <c r="F37" s="29">
        <v>0</v>
      </c>
      <c r="G37" s="29">
        <v>0</v>
      </c>
      <c r="H37" s="29">
        <v>0</v>
      </c>
      <c r="I37" s="29">
        <v>0</v>
      </c>
      <c r="J37" s="29">
        <v>7026600</v>
      </c>
      <c r="K37" s="29">
        <v>0</v>
      </c>
      <c r="L37" s="29">
        <v>0</v>
      </c>
      <c r="M37" s="29">
        <v>0</v>
      </c>
      <c r="N37" s="29">
        <v>0</v>
      </c>
      <c r="O37" s="29">
        <v>0</v>
      </c>
      <c r="P37" s="29">
        <v>0</v>
      </c>
      <c r="Q37" s="29">
        <v>8745542.2200000007</v>
      </c>
      <c r="R37" s="49">
        <f t="shared" si="0"/>
        <v>124.46335667321323</v>
      </c>
      <c r="S37" s="4">
        <v>0</v>
      </c>
      <c r="T37" s="2"/>
    </row>
    <row r="38" spans="1:20" ht="31.2">
      <c r="A38" s="33" t="s">
        <v>95</v>
      </c>
      <c r="B38" s="34" t="s">
        <v>50</v>
      </c>
      <c r="C38" s="35" t="s">
        <v>96</v>
      </c>
      <c r="D38" s="29">
        <v>0</v>
      </c>
      <c r="E38" s="29">
        <v>0</v>
      </c>
      <c r="F38" s="29">
        <v>0</v>
      </c>
      <c r="G38" s="29">
        <v>0</v>
      </c>
      <c r="H38" s="29">
        <v>0</v>
      </c>
      <c r="I38" s="29">
        <v>0</v>
      </c>
      <c r="J38" s="29">
        <v>4645800</v>
      </c>
      <c r="K38" s="29">
        <v>0</v>
      </c>
      <c r="L38" s="29">
        <v>0</v>
      </c>
      <c r="M38" s="29">
        <v>0</v>
      </c>
      <c r="N38" s="29">
        <v>0</v>
      </c>
      <c r="O38" s="29">
        <v>0</v>
      </c>
      <c r="P38" s="29">
        <v>0</v>
      </c>
      <c r="Q38" s="29">
        <v>6974188.8499999996</v>
      </c>
      <c r="R38" s="49">
        <f t="shared" si="0"/>
        <v>150.11814649791208</v>
      </c>
      <c r="S38" s="4">
        <v>0</v>
      </c>
      <c r="T38" s="2"/>
    </row>
    <row r="39" spans="1:20" ht="31.2">
      <c r="A39" s="33" t="s">
        <v>97</v>
      </c>
      <c r="B39" s="34" t="s">
        <v>50</v>
      </c>
      <c r="C39" s="35" t="s">
        <v>98</v>
      </c>
      <c r="D39" s="29">
        <v>0</v>
      </c>
      <c r="E39" s="29">
        <v>0</v>
      </c>
      <c r="F39" s="29">
        <v>0</v>
      </c>
      <c r="G39" s="29">
        <v>0</v>
      </c>
      <c r="H39" s="29">
        <v>0</v>
      </c>
      <c r="I39" s="29">
        <v>0</v>
      </c>
      <c r="J39" s="29">
        <v>3716600</v>
      </c>
      <c r="K39" s="29">
        <v>0</v>
      </c>
      <c r="L39" s="29">
        <v>0</v>
      </c>
      <c r="M39" s="29">
        <v>0</v>
      </c>
      <c r="N39" s="29">
        <v>0</v>
      </c>
      <c r="O39" s="29">
        <v>0</v>
      </c>
      <c r="P39" s="29">
        <v>0</v>
      </c>
      <c r="Q39" s="29">
        <v>5072197.5199999996</v>
      </c>
      <c r="R39" s="49">
        <f t="shared" si="0"/>
        <v>136.47413011892587</v>
      </c>
      <c r="S39" s="4">
        <v>0</v>
      </c>
      <c r="T39" s="2"/>
    </row>
    <row r="40" spans="1:20" ht="31.2">
      <c r="A40" s="33" t="s">
        <v>97</v>
      </c>
      <c r="B40" s="34" t="s">
        <v>50</v>
      </c>
      <c r="C40" s="35" t="s">
        <v>99</v>
      </c>
      <c r="D40" s="29">
        <v>0</v>
      </c>
      <c r="E40" s="29">
        <v>0</v>
      </c>
      <c r="F40" s="29">
        <v>0</v>
      </c>
      <c r="G40" s="29">
        <v>0</v>
      </c>
      <c r="H40" s="29">
        <v>0</v>
      </c>
      <c r="I40" s="29">
        <v>0</v>
      </c>
      <c r="J40" s="29">
        <v>3716600</v>
      </c>
      <c r="K40" s="29">
        <v>0</v>
      </c>
      <c r="L40" s="29">
        <v>0</v>
      </c>
      <c r="M40" s="29">
        <v>0</v>
      </c>
      <c r="N40" s="29">
        <v>0</v>
      </c>
      <c r="O40" s="29">
        <v>0</v>
      </c>
      <c r="P40" s="29">
        <v>0</v>
      </c>
      <c r="Q40" s="29">
        <v>5072197.5199999996</v>
      </c>
      <c r="R40" s="49">
        <f t="shared" si="0"/>
        <v>136.47413011892587</v>
      </c>
      <c r="S40" s="4">
        <v>0</v>
      </c>
      <c r="T40" s="2"/>
    </row>
    <row r="41" spans="1:20" ht="31.2">
      <c r="A41" s="33" t="s">
        <v>100</v>
      </c>
      <c r="B41" s="34" t="s">
        <v>50</v>
      </c>
      <c r="C41" s="35" t="s">
        <v>101</v>
      </c>
      <c r="D41" s="29">
        <v>0</v>
      </c>
      <c r="E41" s="29">
        <v>0</v>
      </c>
      <c r="F41" s="29">
        <v>0</v>
      </c>
      <c r="G41" s="29">
        <v>0</v>
      </c>
      <c r="H41" s="29">
        <v>0</v>
      </c>
      <c r="I41" s="29">
        <v>0</v>
      </c>
      <c r="J41" s="29">
        <v>929200</v>
      </c>
      <c r="K41" s="29">
        <v>0</v>
      </c>
      <c r="L41" s="29">
        <v>0</v>
      </c>
      <c r="M41" s="29">
        <v>0</v>
      </c>
      <c r="N41" s="29">
        <v>0</v>
      </c>
      <c r="O41" s="29">
        <v>0</v>
      </c>
      <c r="P41" s="29">
        <v>0</v>
      </c>
      <c r="Q41" s="29">
        <v>1901991.33</v>
      </c>
      <c r="R41" s="49">
        <f t="shared" si="0"/>
        <v>204.69127529057255</v>
      </c>
      <c r="S41" s="4">
        <v>0</v>
      </c>
      <c r="T41" s="2"/>
    </row>
    <row r="42" spans="1:20" ht="62.4">
      <c r="A42" s="33" t="s">
        <v>102</v>
      </c>
      <c r="B42" s="34" t="s">
        <v>50</v>
      </c>
      <c r="C42" s="35" t="s">
        <v>103</v>
      </c>
      <c r="D42" s="29">
        <v>0</v>
      </c>
      <c r="E42" s="29">
        <v>0</v>
      </c>
      <c r="F42" s="29">
        <v>0</v>
      </c>
      <c r="G42" s="29">
        <v>0</v>
      </c>
      <c r="H42" s="29">
        <v>0</v>
      </c>
      <c r="I42" s="29">
        <v>0</v>
      </c>
      <c r="J42" s="29">
        <v>929200</v>
      </c>
      <c r="K42" s="29">
        <v>0</v>
      </c>
      <c r="L42" s="29">
        <v>0</v>
      </c>
      <c r="M42" s="29">
        <v>0</v>
      </c>
      <c r="N42" s="29">
        <v>0</v>
      </c>
      <c r="O42" s="29">
        <v>0</v>
      </c>
      <c r="P42" s="29">
        <v>0</v>
      </c>
      <c r="Q42" s="29">
        <v>1901991.33</v>
      </c>
      <c r="R42" s="133" t="s">
        <v>884</v>
      </c>
      <c r="S42" s="4">
        <v>0</v>
      </c>
      <c r="T42" s="2"/>
    </row>
    <row r="43" spans="1:20" ht="46.8">
      <c r="A43" s="33" t="s">
        <v>104</v>
      </c>
      <c r="B43" s="34" t="s">
        <v>50</v>
      </c>
      <c r="C43" s="35" t="s">
        <v>105</v>
      </c>
      <c r="D43" s="29">
        <v>0</v>
      </c>
      <c r="E43" s="29">
        <v>0</v>
      </c>
      <c r="F43" s="29">
        <v>0</v>
      </c>
      <c r="G43" s="29">
        <v>0</v>
      </c>
      <c r="H43" s="29">
        <v>0</v>
      </c>
      <c r="I43" s="29">
        <v>0</v>
      </c>
      <c r="J43" s="29">
        <v>100</v>
      </c>
      <c r="K43" s="29">
        <v>0</v>
      </c>
      <c r="L43" s="29">
        <v>0</v>
      </c>
      <c r="M43" s="29">
        <v>0</v>
      </c>
      <c r="N43" s="29">
        <v>0</v>
      </c>
      <c r="O43" s="29">
        <v>0</v>
      </c>
      <c r="P43" s="29">
        <v>0</v>
      </c>
      <c r="Q43" s="29">
        <v>8894.5400000000009</v>
      </c>
      <c r="R43" s="133" t="s">
        <v>884</v>
      </c>
      <c r="S43" s="4">
        <v>0</v>
      </c>
      <c r="T43" s="2"/>
    </row>
    <row r="44" spans="1:20" ht="46.8">
      <c r="A44" s="33" t="s">
        <v>104</v>
      </c>
      <c r="B44" s="34" t="s">
        <v>50</v>
      </c>
      <c r="C44" s="35" t="s">
        <v>106</v>
      </c>
      <c r="D44" s="29">
        <v>0</v>
      </c>
      <c r="E44" s="29">
        <v>0</v>
      </c>
      <c r="F44" s="29">
        <v>0</v>
      </c>
      <c r="G44" s="29">
        <v>0</v>
      </c>
      <c r="H44" s="29">
        <v>0</v>
      </c>
      <c r="I44" s="29">
        <v>0</v>
      </c>
      <c r="J44" s="29">
        <v>100</v>
      </c>
      <c r="K44" s="29">
        <v>0</v>
      </c>
      <c r="L44" s="29">
        <v>0</v>
      </c>
      <c r="M44" s="29">
        <v>0</v>
      </c>
      <c r="N44" s="29">
        <v>0</v>
      </c>
      <c r="O44" s="29">
        <v>0</v>
      </c>
      <c r="P44" s="29">
        <v>0</v>
      </c>
      <c r="Q44" s="29">
        <v>8894.5400000000009</v>
      </c>
      <c r="R44" s="133" t="s">
        <v>884</v>
      </c>
      <c r="S44" s="4">
        <v>0</v>
      </c>
      <c r="T44" s="2"/>
    </row>
    <row r="45" spans="1:20">
      <c r="A45" s="33" t="s">
        <v>107</v>
      </c>
      <c r="B45" s="34" t="s">
        <v>50</v>
      </c>
      <c r="C45" s="35" t="s">
        <v>108</v>
      </c>
      <c r="D45" s="29">
        <v>0</v>
      </c>
      <c r="E45" s="29">
        <v>0</v>
      </c>
      <c r="F45" s="29">
        <v>0</v>
      </c>
      <c r="G45" s="29">
        <v>0</v>
      </c>
      <c r="H45" s="29">
        <v>0</v>
      </c>
      <c r="I45" s="29">
        <v>0</v>
      </c>
      <c r="J45" s="29">
        <v>1140000</v>
      </c>
      <c r="K45" s="29">
        <v>0</v>
      </c>
      <c r="L45" s="29">
        <v>0</v>
      </c>
      <c r="M45" s="29">
        <v>0</v>
      </c>
      <c r="N45" s="29">
        <v>0</v>
      </c>
      <c r="O45" s="29">
        <v>0</v>
      </c>
      <c r="P45" s="29">
        <v>0</v>
      </c>
      <c r="Q45" s="29">
        <v>486833.31</v>
      </c>
      <c r="R45" s="49">
        <f t="shared" si="0"/>
        <v>42.704676315789477</v>
      </c>
      <c r="S45" s="4">
        <v>0</v>
      </c>
      <c r="T45" s="2"/>
    </row>
    <row r="46" spans="1:20">
      <c r="A46" s="33" t="s">
        <v>107</v>
      </c>
      <c r="B46" s="34" t="s">
        <v>50</v>
      </c>
      <c r="C46" s="35" t="s">
        <v>109</v>
      </c>
      <c r="D46" s="29">
        <v>0</v>
      </c>
      <c r="E46" s="29">
        <v>0</v>
      </c>
      <c r="F46" s="29">
        <v>0</v>
      </c>
      <c r="G46" s="29">
        <v>0</v>
      </c>
      <c r="H46" s="29">
        <v>0</v>
      </c>
      <c r="I46" s="29">
        <v>0</v>
      </c>
      <c r="J46" s="29">
        <v>1140000</v>
      </c>
      <c r="K46" s="29">
        <v>0</v>
      </c>
      <c r="L46" s="29">
        <v>0</v>
      </c>
      <c r="M46" s="29">
        <v>0</v>
      </c>
      <c r="N46" s="29">
        <v>0</v>
      </c>
      <c r="O46" s="29">
        <v>0</v>
      </c>
      <c r="P46" s="29">
        <v>0</v>
      </c>
      <c r="Q46" s="29">
        <v>486833.31</v>
      </c>
      <c r="R46" s="49">
        <f t="shared" si="0"/>
        <v>42.704676315789477</v>
      </c>
      <c r="S46" s="4">
        <v>0</v>
      </c>
      <c r="T46" s="2"/>
    </row>
    <row r="47" spans="1:20" ht="31.2">
      <c r="A47" s="33" t="s">
        <v>110</v>
      </c>
      <c r="B47" s="34" t="s">
        <v>50</v>
      </c>
      <c r="C47" s="35" t="s">
        <v>111</v>
      </c>
      <c r="D47" s="29">
        <v>0</v>
      </c>
      <c r="E47" s="29">
        <v>0</v>
      </c>
      <c r="F47" s="29">
        <v>0</v>
      </c>
      <c r="G47" s="29">
        <v>0</v>
      </c>
      <c r="H47" s="29">
        <v>0</v>
      </c>
      <c r="I47" s="29">
        <v>0</v>
      </c>
      <c r="J47" s="29">
        <v>1240700</v>
      </c>
      <c r="K47" s="29">
        <v>0</v>
      </c>
      <c r="L47" s="29">
        <v>0</v>
      </c>
      <c r="M47" s="29">
        <v>0</v>
      </c>
      <c r="N47" s="29">
        <v>0</v>
      </c>
      <c r="O47" s="29">
        <v>0</v>
      </c>
      <c r="P47" s="29">
        <v>0</v>
      </c>
      <c r="Q47" s="29">
        <v>1275625.52</v>
      </c>
      <c r="R47" s="49">
        <f t="shared" si="0"/>
        <v>102.81498508906265</v>
      </c>
      <c r="S47" s="4">
        <v>0</v>
      </c>
      <c r="T47" s="2"/>
    </row>
    <row r="48" spans="1:20" ht="31.2">
      <c r="A48" s="33" t="s">
        <v>112</v>
      </c>
      <c r="B48" s="34" t="s">
        <v>50</v>
      </c>
      <c r="C48" s="35" t="s">
        <v>113</v>
      </c>
      <c r="D48" s="29">
        <v>0</v>
      </c>
      <c r="E48" s="29">
        <v>0</v>
      </c>
      <c r="F48" s="29">
        <v>0</v>
      </c>
      <c r="G48" s="29">
        <v>0</v>
      </c>
      <c r="H48" s="29">
        <v>0</v>
      </c>
      <c r="I48" s="29">
        <v>0</v>
      </c>
      <c r="J48" s="29">
        <v>1240700</v>
      </c>
      <c r="K48" s="29">
        <v>0</v>
      </c>
      <c r="L48" s="29">
        <v>0</v>
      </c>
      <c r="M48" s="29">
        <v>0</v>
      </c>
      <c r="N48" s="29">
        <v>0</v>
      </c>
      <c r="O48" s="29">
        <v>0</v>
      </c>
      <c r="P48" s="29">
        <v>0</v>
      </c>
      <c r="Q48" s="29">
        <v>1275625.52</v>
      </c>
      <c r="R48" s="49">
        <f t="shared" si="0"/>
        <v>102.81498508906265</v>
      </c>
      <c r="S48" s="4">
        <v>0</v>
      </c>
      <c r="T48" s="2"/>
    </row>
    <row r="49" spans="1:20">
      <c r="A49" s="33" t="s">
        <v>114</v>
      </c>
      <c r="B49" s="34" t="s">
        <v>50</v>
      </c>
      <c r="C49" s="35" t="s">
        <v>115</v>
      </c>
      <c r="D49" s="29">
        <v>0</v>
      </c>
      <c r="E49" s="29">
        <v>0</v>
      </c>
      <c r="F49" s="29">
        <v>0</v>
      </c>
      <c r="G49" s="29">
        <v>0</v>
      </c>
      <c r="H49" s="29">
        <v>0</v>
      </c>
      <c r="I49" s="29">
        <v>0</v>
      </c>
      <c r="J49" s="29">
        <v>1491900</v>
      </c>
      <c r="K49" s="29">
        <v>0</v>
      </c>
      <c r="L49" s="29">
        <v>0</v>
      </c>
      <c r="M49" s="29">
        <v>0</v>
      </c>
      <c r="N49" s="29">
        <v>0</v>
      </c>
      <c r="O49" s="29">
        <v>0</v>
      </c>
      <c r="P49" s="29">
        <v>0</v>
      </c>
      <c r="Q49" s="29">
        <v>2448986.06</v>
      </c>
      <c r="R49" s="49">
        <f t="shared" si="0"/>
        <v>164.15215899188954</v>
      </c>
      <c r="S49" s="4">
        <v>0</v>
      </c>
      <c r="T49" s="2"/>
    </row>
    <row r="50" spans="1:20" ht="31.2">
      <c r="A50" s="33" t="s">
        <v>116</v>
      </c>
      <c r="B50" s="34" t="s">
        <v>50</v>
      </c>
      <c r="C50" s="35" t="s">
        <v>117</v>
      </c>
      <c r="D50" s="29">
        <v>0</v>
      </c>
      <c r="E50" s="29">
        <v>0</v>
      </c>
      <c r="F50" s="29">
        <v>0</v>
      </c>
      <c r="G50" s="29">
        <v>0</v>
      </c>
      <c r="H50" s="29">
        <v>0</v>
      </c>
      <c r="I50" s="29">
        <v>0</v>
      </c>
      <c r="J50" s="29">
        <v>1491900</v>
      </c>
      <c r="K50" s="29">
        <v>0</v>
      </c>
      <c r="L50" s="29">
        <v>0</v>
      </c>
      <c r="M50" s="29">
        <v>0</v>
      </c>
      <c r="N50" s="29">
        <v>0</v>
      </c>
      <c r="O50" s="29">
        <v>0</v>
      </c>
      <c r="P50" s="29">
        <v>0</v>
      </c>
      <c r="Q50" s="29">
        <v>2428986.06</v>
      </c>
      <c r="R50" s="49">
        <f t="shared" si="0"/>
        <v>162.8115865674643</v>
      </c>
      <c r="S50" s="4">
        <v>0</v>
      </c>
      <c r="T50" s="2"/>
    </row>
    <row r="51" spans="1:20" ht="46.8">
      <c r="A51" s="33" t="s">
        <v>118</v>
      </c>
      <c r="B51" s="34" t="s">
        <v>50</v>
      </c>
      <c r="C51" s="35" t="s">
        <v>119</v>
      </c>
      <c r="D51" s="29">
        <v>0</v>
      </c>
      <c r="E51" s="29">
        <v>0</v>
      </c>
      <c r="F51" s="29">
        <v>0</v>
      </c>
      <c r="G51" s="29">
        <v>0</v>
      </c>
      <c r="H51" s="29">
        <v>0</v>
      </c>
      <c r="I51" s="29">
        <v>0</v>
      </c>
      <c r="J51" s="29">
        <v>1491900</v>
      </c>
      <c r="K51" s="29">
        <v>0</v>
      </c>
      <c r="L51" s="29">
        <v>0</v>
      </c>
      <c r="M51" s="29">
        <v>0</v>
      </c>
      <c r="N51" s="29">
        <v>0</v>
      </c>
      <c r="O51" s="29">
        <v>0</v>
      </c>
      <c r="P51" s="29">
        <v>0</v>
      </c>
      <c r="Q51" s="29">
        <v>2428986.06</v>
      </c>
      <c r="R51" s="49">
        <f t="shared" si="0"/>
        <v>162.8115865674643</v>
      </c>
      <c r="S51" s="4">
        <v>0</v>
      </c>
      <c r="T51" s="2"/>
    </row>
    <row r="52" spans="1:20" ht="31.2">
      <c r="A52" s="33" t="s">
        <v>120</v>
      </c>
      <c r="B52" s="34" t="s">
        <v>50</v>
      </c>
      <c r="C52" s="35" t="s">
        <v>121</v>
      </c>
      <c r="D52" s="29">
        <v>0</v>
      </c>
      <c r="E52" s="29">
        <v>0</v>
      </c>
      <c r="F52" s="29">
        <v>0</v>
      </c>
      <c r="G52" s="29">
        <v>0</v>
      </c>
      <c r="H52" s="29">
        <v>0</v>
      </c>
      <c r="I52" s="29">
        <v>0</v>
      </c>
      <c r="J52" s="29">
        <v>0</v>
      </c>
      <c r="K52" s="29">
        <v>0</v>
      </c>
      <c r="L52" s="29">
        <v>0</v>
      </c>
      <c r="M52" s="29">
        <v>0</v>
      </c>
      <c r="N52" s="29">
        <v>0</v>
      </c>
      <c r="O52" s="29">
        <v>0</v>
      </c>
      <c r="P52" s="29">
        <v>0</v>
      </c>
      <c r="Q52" s="29">
        <v>20000</v>
      </c>
      <c r="R52" s="49" t="s">
        <v>374</v>
      </c>
      <c r="S52" s="4">
        <v>0</v>
      </c>
      <c r="T52" s="2"/>
    </row>
    <row r="53" spans="1:20" ht="31.2">
      <c r="A53" s="33" t="s">
        <v>122</v>
      </c>
      <c r="B53" s="34" t="s">
        <v>50</v>
      </c>
      <c r="C53" s="35" t="s">
        <v>123</v>
      </c>
      <c r="D53" s="29">
        <v>0</v>
      </c>
      <c r="E53" s="29">
        <v>0</v>
      </c>
      <c r="F53" s="29">
        <v>0</v>
      </c>
      <c r="G53" s="29">
        <v>0</v>
      </c>
      <c r="H53" s="29">
        <v>0</v>
      </c>
      <c r="I53" s="29">
        <v>0</v>
      </c>
      <c r="J53" s="29">
        <v>0</v>
      </c>
      <c r="K53" s="29">
        <v>0</v>
      </c>
      <c r="L53" s="29">
        <v>0</v>
      </c>
      <c r="M53" s="29">
        <v>0</v>
      </c>
      <c r="N53" s="29">
        <v>0</v>
      </c>
      <c r="O53" s="29">
        <v>0</v>
      </c>
      <c r="P53" s="29">
        <v>0</v>
      </c>
      <c r="Q53" s="29">
        <v>20000</v>
      </c>
      <c r="R53" s="49" t="s">
        <v>374</v>
      </c>
      <c r="S53" s="4">
        <v>0</v>
      </c>
      <c r="T53" s="2"/>
    </row>
    <row r="54" spans="1:20" ht="31.2">
      <c r="A54" s="33" t="s">
        <v>124</v>
      </c>
      <c r="B54" s="34" t="s">
        <v>50</v>
      </c>
      <c r="C54" s="35" t="s">
        <v>125</v>
      </c>
      <c r="D54" s="29">
        <v>0</v>
      </c>
      <c r="E54" s="29">
        <v>0</v>
      </c>
      <c r="F54" s="29">
        <v>0</v>
      </c>
      <c r="G54" s="29">
        <v>0</v>
      </c>
      <c r="H54" s="29">
        <v>0</v>
      </c>
      <c r="I54" s="29">
        <v>0</v>
      </c>
      <c r="J54" s="29">
        <v>1301100</v>
      </c>
      <c r="K54" s="29">
        <v>0</v>
      </c>
      <c r="L54" s="29">
        <v>0</v>
      </c>
      <c r="M54" s="29">
        <v>0</v>
      </c>
      <c r="N54" s="29">
        <v>0</v>
      </c>
      <c r="O54" s="29">
        <v>0</v>
      </c>
      <c r="P54" s="29">
        <v>0</v>
      </c>
      <c r="Q54" s="29">
        <v>2054738.31</v>
      </c>
      <c r="R54" s="49">
        <f t="shared" si="0"/>
        <v>157.92316578279917</v>
      </c>
      <c r="S54" s="4">
        <v>0</v>
      </c>
      <c r="T54" s="2"/>
    </row>
    <row r="55" spans="1:20" ht="78">
      <c r="A55" s="33" t="s">
        <v>126</v>
      </c>
      <c r="B55" s="34" t="s">
        <v>50</v>
      </c>
      <c r="C55" s="35" t="s">
        <v>127</v>
      </c>
      <c r="D55" s="29">
        <v>0</v>
      </c>
      <c r="E55" s="29">
        <v>0</v>
      </c>
      <c r="F55" s="29">
        <v>0</v>
      </c>
      <c r="G55" s="29">
        <v>0</v>
      </c>
      <c r="H55" s="29">
        <v>0</v>
      </c>
      <c r="I55" s="29">
        <v>0</v>
      </c>
      <c r="J55" s="29">
        <v>1269000</v>
      </c>
      <c r="K55" s="29">
        <v>0</v>
      </c>
      <c r="L55" s="29">
        <v>0</v>
      </c>
      <c r="M55" s="29">
        <v>0</v>
      </c>
      <c r="N55" s="29">
        <v>0</v>
      </c>
      <c r="O55" s="29">
        <v>0</v>
      </c>
      <c r="P55" s="29">
        <v>0</v>
      </c>
      <c r="Q55" s="29">
        <v>1994940.62</v>
      </c>
      <c r="R55" s="49">
        <f t="shared" si="0"/>
        <v>157.20572261623326</v>
      </c>
      <c r="S55" s="4">
        <v>0</v>
      </c>
      <c r="T55" s="2"/>
    </row>
    <row r="56" spans="1:20" ht="62.4">
      <c r="A56" s="33" t="s">
        <v>128</v>
      </c>
      <c r="B56" s="34" t="s">
        <v>50</v>
      </c>
      <c r="C56" s="35" t="s">
        <v>129</v>
      </c>
      <c r="D56" s="29">
        <v>0</v>
      </c>
      <c r="E56" s="29">
        <v>0</v>
      </c>
      <c r="F56" s="29">
        <v>0</v>
      </c>
      <c r="G56" s="29">
        <v>0</v>
      </c>
      <c r="H56" s="29">
        <v>0</v>
      </c>
      <c r="I56" s="29">
        <v>0</v>
      </c>
      <c r="J56" s="29">
        <v>1080000</v>
      </c>
      <c r="K56" s="29">
        <v>0</v>
      </c>
      <c r="L56" s="29">
        <v>0</v>
      </c>
      <c r="M56" s="29">
        <v>0</v>
      </c>
      <c r="N56" s="29">
        <v>0</v>
      </c>
      <c r="O56" s="29">
        <v>0</v>
      </c>
      <c r="P56" s="29">
        <v>0</v>
      </c>
      <c r="Q56" s="29">
        <v>1963318.23</v>
      </c>
      <c r="R56" s="49">
        <f t="shared" si="0"/>
        <v>181.788725</v>
      </c>
      <c r="S56" s="4">
        <v>0</v>
      </c>
      <c r="T56" s="2"/>
    </row>
    <row r="57" spans="1:20" ht="78">
      <c r="A57" s="33" t="s">
        <v>130</v>
      </c>
      <c r="B57" s="34" t="s">
        <v>50</v>
      </c>
      <c r="C57" s="35" t="s">
        <v>131</v>
      </c>
      <c r="D57" s="29">
        <v>0</v>
      </c>
      <c r="E57" s="29">
        <v>0</v>
      </c>
      <c r="F57" s="29">
        <v>0</v>
      </c>
      <c r="G57" s="29">
        <v>0</v>
      </c>
      <c r="H57" s="29">
        <v>0</v>
      </c>
      <c r="I57" s="29">
        <v>0</v>
      </c>
      <c r="J57" s="29">
        <v>950000</v>
      </c>
      <c r="K57" s="29">
        <v>0</v>
      </c>
      <c r="L57" s="29">
        <v>0</v>
      </c>
      <c r="M57" s="29">
        <v>0</v>
      </c>
      <c r="N57" s="29">
        <v>0</v>
      </c>
      <c r="O57" s="29">
        <v>0</v>
      </c>
      <c r="P57" s="29">
        <v>0</v>
      </c>
      <c r="Q57" s="29">
        <v>1846304.29</v>
      </c>
      <c r="R57" s="49">
        <f t="shared" si="0"/>
        <v>194.34781999999998</v>
      </c>
      <c r="S57" s="4">
        <v>0</v>
      </c>
      <c r="T57" s="2"/>
    </row>
    <row r="58" spans="1:20" ht="62.4">
      <c r="A58" s="33" t="s">
        <v>132</v>
      </c>
      <c r="B58" s="34" t="s">
        <v>50</v>
      </c>
      <c r="C58" s="35" t="s">
        <v>133</v>
      </c>
      <c r="D58" s="29">
        <v>0</v>
      </c>
      <c r="E58" s="29">
        <v>0</v>
      </c>
      <c r="F58" s="29">
        <v>0</v>
      </c>
      <c r="G58" s="29">
        <v>0</v>
      </c>
      <c r="H58" s="29">
        <v>0</v>
      </c>
      <c r="I58" s="29">
        <v>0</v>
      </c>
      <c r="J58" s="29">
        <v>130000</v>
      </c>
      <c r="K58" s="29">
        <v>0</v>
      </c>
      <c r="L58" s="29">
        <v>0</v>
      </c>
      <c r="M58" s="29">
        <v>0</v>
      </c>
      <c r="N58" s="29">
        <v>0</v>
      </c>
      <c r="O58" s="29">
        <v>0</v>
      </c>
      <c r="P58" s="29">
        <v>0</v>
      </c>
      <c r="Q58" s="29">
        <v>117013.94</v>
      </c>
      <c r="R58" s="49">
        <f t="shared" si="0"/>
        <v>90.010723076923085</v>
      </c>
      <c r="S58" s="4">
        <v>0</v>
      </c>
      <c r="T58" s="2"/>
    </row>
    <row r="59" spans="1:20" ht="62.4">
      <c r="A59" s="33" t="s">
        <v>134</v>
      </c>
      <c r="B59" s="34" t="s">
        <v>50</v>
      </c>
      <c r="C59" s="35" t="s">
        <v>135</v>
      </c>
      <c r="D59" s="29">
        <v>0</v>
      </c>
      <c r="E59" s="29">
        <v>0</v>
      </c>
      <c r="F59" s="29">
        <v>0</v>
      </c>
      <c r="G59" s="29">
        <v>0</v>
      </c>
      <c r="H59" s="29">
        <v>0</v>
      </c>
      <c r="I59" s="29">
        <v>0</v>
      </c>
      <c r="J59" s="29">
        <v>178100</v>
      </c>
      <c r="K59" s="29">
        <v>0</v>
      </c>
      <c r="L59" s="29">
        <v>0</v>
      </c>
      <c r="M59" s="29">
        <v>0</v>
      </c>
      <c r="N59" s="29">
        <v>0</v>
      </c>
      <c r="O59" s="29">
        <v>0</v>
      </c>
      <c r="P59" s="29">
        <v>0</v>
      </c>
      <c r="Q59" s="29">
        <v>17344.52</v>
      </c>
      <c r="R59" s="49">
        <f t="shared" si="0"/>
        <v>9.738641212801797</v>
      </c>
      <c r="S59" s="4">
        <v>0</v>
      </c>
      <c r="T59" s="2"/>
    </row>
    <row r="60" spans="1:20" ht="62.4">
      <c r="A60" s="33" t="s">
        <v>136</v>
      </c>
      <c r="B60" s="34" t="s">
        <v>50</v>
      </c>
      <c r="C60" s="35" t="s">
        <v>137</v>
      </c>
      <c r="D60" s="29">
        <v>0</v>
      </c>
      <c r="E60" s="29">
        <v>0</v>
      </c>
      <c r="F60" s="29">
        <v>0</v>
      </c>
      <c r="G60" s="29">
        <v>0</v>
      </c>
      <c r="H60" s="29">
        <v>0</v>
      </c>
      <c r="I60" s="29">
        <v>0</v>
      </c>
      <c r="J60" s="29">
        <v>178100</v>
      </c>
      <c r="K60" s="29">
        <v>0</v>
      </c>
      <c r="L60" s="29">
        <v>0</v>
      </c>
      <c r="M60" s="29">
        <v>0</v>
      </c>
      <c r="N60" s="29">
        <v>0</v>
      </c>
      <c r="O60" s="29">
        <v>0</v>
      </c>
      <c r="P60" s="29">
        <v>0</v>
      </c>
      <c r="Q60" s="29">
        <v>17344.52</v>
      </c>
      <c r="R60" s="49">
        <f t="shared" si="0"/>
        <v>9.738641212801797</v>
      </c>
      <c r="S60" s="4">
        <v>0</v>
      </c>
      <c r="T60" s="2"/>
    </row>
    <row r="61" spans="1:20" ht="31.2">
      <c r="A61" s="33" t="s">
        <v>138</v>
      </c>
      <c r="B61" s="34" t="s">
        <v>50</v>
      </c>
      <c r="C61" s="35" t="s">
        <v>139</v>
      </c>
      <c r="D61" s="29">
        <v>0</v>
      </c>
      <c r="E61" s="29">
        <v>0</v>
      </c>
      <c r="F61" s="29">
        <v>0</v>
      </c>
      <c r="G61" s="29">
        <v>0</v>
      </c>
      <c r="H61" s="29">
        <v>0</v>
      </c>
      <c r="I61" s="29">
        <v>0</v>
      </c>
      <c r="J61" s="29">
        <v>10900</v>
      </c>
      <c r="K61" s="29">
        <v>0</v>
      </c>
      <c r="L61" s="29">
        <v>0</v>
      </c>
      <c r="M61" s="29">
        <v>0</v>
      </c>
      <c r="N61" s="29">
        <v>0</v>
      </c>
      <c r="O61" s="29">
        <v>0</v>
      </c>
      <c r="P61" s="29">
        <v>0</v>
      </c>
      <c r="Q61" s="29">
        <v>14277.87</v>
      </c>
      <c r="R61" s="49">
        <f t="shared" si="0"/>
        <v>130.98963302752293</v>
      </c>
      <c r="S61" s="4">
        <v>0</v>
      </c>
      <c r="T61" s="2"/>
    </row>
    <row r="62" spans="1:20" ht="31.2">
      <c r="A62" s="33" t="s">
        <v>140</v>
      </c>
      <c r="B62" s="34" t="s">
        <v>50</v>
      </c>
      <c r="C62" s="35" t="s">
        <v>141</v>
      </c>
      <c r="D62" s="29">
        <v>0</v>
      </c>
      <c r="E62" s="29">
        <v>0</v>
      </c>
      <c r="F62" s="29">
        <v>0</v>
      </c>
      <c r="G62" s="29">
        <v>0</v>
      </c>
      <c r="H62" s="29">
        <v>0</v>
      </c>
      <c r="I62" s="29">
        <v>0</v>
      </c>
      <c r="J62" s="29">
        <v>10900</v>
      </c>
      <c r="K62" s="29">
        <v>0</v>
      </c>
      <c r="L62" s="29">
        <v>0</v>
      </c>
      <c r="M62" s="29">
        <v>0</v>
      </c>
      <c r="N62" s="29">
        <v>0</v>
      </c>
      <c r="O62" s="29">
        <v>0</v>
      </c>
      <c r="P62" s="29">
        <v>0</v>
      </c>
      <c r="Q62" s="29">
        <v>14277.87</v>
      </c>
      <c r="R62" s="49">
        <f t="shared" si="0"/>
        <v>130.98963302752293</v>
      </c>
      <c r="S62" s="4">
        <v>0</v>
      </c>
      <c r="T62" s="2"/>
    </row>
    <row r="63" spans="1:20" ht="46.8">
      <c r="A63" s="33" t="s">
        <v>142</v>
      </c>
      <c r="B63" s="34" t="s">
        <v>50</v>
      </c>
      <c r="C63" s="35" t="s">
        <v>143</v>
      </c>
      <c r="D63" s="29">
        <v>0</v>
      </c>
      <c r="E63" s="29">
        <v>0</v>
      </c>
      <c r="F63" s="29">
        <v>0</v>
      </c>
      <c r="G63" s="29">
        <v>0</v>
      </c>
      <c r="H63" s="29">
        <v>0</v>
      </c>
      <c r="I63" s="29">
        <v>0</v>
      </c>
      <c r="J63" s="29">
        <v>8000</v>
      </c>
      <c r="K63" s="29">
        <v>0</v>
      </c>
      <c r="L63" s="29">
        <v>0</v>
      </c>
      <c r="M63" s="29">
        <v>0</v>
      </c>
      <c r="N63" s="29">
        <v>0</v>
      </c>
      <c r="O63" s="29">
        <v>0</v>
      </c>
      <c r="P63" s="29">
        <v>0</v>
      </c>
      <c r="Q63" s="29">
        <v>9889.6</v>
      </c>
      <c r="R63" s="49">
        <f t="shared" si="0"/>
        <v>123.61999999999999</v>
      </c>
      <c r="S63" s="4">
        <v>0</v>
      </c>
      <c r="T63" s="2"/>
    </row>
    <row r="64" spans="1:20" ht="31.2">
      <c r="A64" s="33" t="s">
        <v>144</v>
      </c>
      <c r="B64" s="34" t="s">
        <v>50</v>
      </c>
      <c r="C64" s="35" t="s">
        <v>145</v>
      </c>
      <c r="D64" s="29">
        <v>0</v>
      </c>
      <c r="E64" s="29">
        <v>0</v>
      </c>
      <c r="F64" s="29">
        <v>0</v>
      </c>
      <c r="G64" s="29">
        <v>0</v>
      </c>
      <c r="H64" s="29">
        <v>0</v>
      </c>
      <c r="I64" s="29">
        <v>0</v>
      </c>
      <c r="J64" s="29">
        <v>8000</v>
      </c>
      <c r="K64" s="29">
        <v>0</v>
      </c>
      <c r="L64" s="29">
        <v>0</v>
      </c>
      <c r="M64" s="29">
        <v>0</v>
      </c>
      <c r="N64" s="29">
        <v>0</v>
      </c>
      <c r="O64" s="29">
        <v>0</v>
      </c>
      <c r="P64" s="29">
        <v>0</v>
      </c>
      <c r="Q64" s="29">
        <v>9889.6</v>
      </c>
      <c r="R64" s="49">
        <f t="shared" si="0"/>
        <v>123.61999999999999</v>
      </c>
      <c r="S64" s="4">
        <v>0</v>
      </c>
      <c r="T64" s="2"/>
    </row>
    <row r="65" spans="1:20" ht="124.8">
      <c r="A65" s="33" t="s">
        <v>146</v>
      </c>
      <c r="B65" s="34" t="s">
        <v>50</v>
      </c>
      <c r="C65" s="35" t="s">
        <v>147</v>
      </c>
      <c r="D65" s="29">
        <v>0</v>
      </c>
      <c r="E65" s="29">
        <v>0</v>
      </c>
      <c r="F65" s="29">
        <v>0</v>
      </c>
      <c r="G65" s="29">
        <v>0</v>
      </c>
      <c r="H65" s="29">
        <v>0</v>
      </c>
      <c r="I65" s="29">
        <v>0</v>
      </c>
      <c r="J65" s="29">
        <v>8000</v>
      </c>
      <c r="K65" s="29">
        <v>0</v>
      </c>
      <c r="L65" s="29">
        <v>0</v>
      </c>
      <c r="M65" s="29">
        <v>0</v>
      </c>
      <c r="N65" s="29">
        <v>0</v>
      </c>
      <c r="O65" s="29">
        <v>0</v>
      </c>
      <c r="P65" s="29">
        <v>0</v>
      </c>
      <c r="Q65" s="29">
        <v>9889.6</v>
      </c>
      <c r="R65" s="49">
        <f t="shared" si="0"/>
        <v>123.61999999999999</v>
      </c>
      <c r="S65" s="4">
        <v>0</v>
      </c>
      <c r="T65" s="2"/>
    </row>
    <row r="66" spans="1:20" ht="78">
      <c r="A66" s="33" t="s">
        <v>148</v>
      </c>
      <c r="B66" s="34" t="s">
        <v>50</v>
      </c>
      <c r="C66" s="35" t="s">
        <v>149</v>
      </c>
      <c r="D66" s="29">
        <v>0</v>
      </c>
      <c r="E66" s="29">
        <v>0</v>
      </c>
      <c r="F66" s="29">
        <v>0</v>
      </c>
      <c r="G66" s="29">
        <v>0</v>
      </c>
      <c r="H66" s="29">
        <v>0</v>
      </c>
      <c r="I66" s="29">
        <v>0</v>
      </c>
      <c r="J66" s="29">
        <v>24100</v>
      </c>
      <c r="K66" s="29">
        <v>0</v>
      </c>
      <c r="L66" s="29">
        <v>0</v>
      </c>
      <c r="M66" s="29">
        <v>0</v>
      </c>
      <c r="N66" s="29">
        <v>0</v>
      </c>
      <c r="O66" s="29">
        <v>0</v>
      </c>
      <c r="P66" s="29">
        <v>0</v>
      </c>
      <c r="Q66" s="29">
        <v>49908.09</v>
      </c>
      <c r="R66" s="49">
        <f t="shared" si="0"/>
        <v>207.08751037344396</v>
      </c>
      <c r="S66" s="4">
        <v>0</v>
      </c>
      <c r="T66" s="2"/>
    </row>
    <row r="67" spans="1:20" ht="78">
      <c r="A67" s="33" t="s">
        <v>150</v>
      </c>
      <c r="B67" s="34" t="s">
        <v>50</v>
      </c>
      <c r="C67" s="35" t="s">
        <v>151</v>
      </c>
      <c r="D67" s="29">
        <v>0</v>
      </c>
      <c r="E67" s="29">
        <v>0</v>
      </c>
      <c r="F67" s="29">
        <v>0</v>
      </c>
      <c r="G67" s="29">
        <v>0</v>
      </c>
      <c r="H67" s="29">
        <v>0</v>
      </c>
      <c r="I67" s="29">
        <v>0</v>
      </c>
      <c r="J67" s="29">
        <v>24100</v>
      </c>
      <c r="K67" s="29">
        <v>0</v>
      </c>
      <c r="L67" s="29">
        <v>0</v>
      </c>
      <c r="M67" s="29">
        <v>0</v>
      </c>
      <c r="N67" s="29">
        <v>0</v>
      </c>
      <c r="O67" s="29">
        <v>0</v>
      </c>
      <c r="P67" s="29">
        <v>0</v>
      </c>
      <c r="Q67" s="29">
        <v>49908.09</v>
      </c>
      <c r="R67" s="49">
        <f t="shared" si="0"/>
        <v>207.08751037344396</v>
      </c>
      <c r="S67" s="4">
        <v>0</v>
      </c>
      <c r="T67" s="2"/>
    </row>
    <row r="68" spans="1:20" ht="62.4">
      <c r="A68" s="33" t="s">
        <v>152</v>
      </c>
      <c r="B68" s="34" t="s">
        <v>50</v>
      </c>
      <c r="C68" s="35" t="s">
        <v>153</v>
      </c>
      <c r="D68" s="29">
        <v>0</v>
      </c>
      <c r="E68" s="29">
        <v>0</v>
      </c>
      <c r="F68" s="29">
        <v>0</v>
      </c>
      <c r="G68" s="29">
        <v>0</v>
      </c>
      <c r="H68" s="29">
        <v>0</v>
      </c>
      <c r="I68" s="29">
        <v>0</v>
      </c>
      <c r="J68" s="29">
        <v>24100</v>
      </c>
      <c r="K68" s="29">
        <v>0</v>
      </c>
      <c r="L68" s="29">
        <v>0</v>
      </c>
      <c r="M68" s="29">
        <v>0</v>
      </c>
      <c r="N68" s="29">
        <v>0</v>
      </c>
      <c r="O68" s="29">
        <v>0</v>
      </c>
      <c r="P68" s="29">
        <v>0</v>
      </c>
      <c r="Q68" s="29">
        <v>49908.09</v>
      </c>
      <c r="R68" s="49">
        <f t="shared" ref="R68:R117" si="1">Q68/J68*100</f>
        <v>207.08751037344396</v>
      </c>
      <c r="S68" s="4">
        <v>0</v>
      </c>
      <c r="T68" s="2"/>
    </row>
    <row r="69" spans="1:20">
      <c r="A69" s="33" t="s">
        <v>154</v>
      </c>
      <c r="B69" s="34" t="s">
        <v>50</v>
      </c>
      <c r="C69" s="35" t="s">
        <v>155</v>
      </c>
      <c r="D69" s="29">
        <v>0</v>
      </c>
      <c r="E69" s="29">
        <v>0</v>
      </c>
      <c r="F69" s="29">
        <v>0</v>
      </c>
      <c r="G69" s="29">
        <v>0</v>
      </c>
      <c r="H69" s="29">
        <v>0</v>
      </c>
      <c r="I69" s="29">
        <v>0</v>
      </c>
      <c r="J69" s="29">
        <v>157300</v>
      </c>
      <c r="K69" s="29">
        <v>0</v>
      </c>
      <c r="L69" s="29">
        <v>0</v>
      </c>
      <c r="M69" s="29">
        <v>0</v>
      </c>
      <c r="N69" s="29">
        <v>0</v>
      </c>
      <c r="O69" s="29">
        <v>0</v>
      </c>
      <c r="P69" s="29">
        <v>0</v>
      </c>
      <c r="Q69" s="29">
        <v>397769.23</v>
      </c>
      <c r="R69" s="49">
        <f t="shared" si="1"/>
        <v>252.87300063572792</v>
      </c>
      <c r="S69" s="4">
        <v>0</v>
      </c>
      <c r="T69" s="2"/>
    </row>
    <row r="70" spans="1:20">
      <c r="A70" s="33" t="s">
        <v>156</v>
      </c>
      <c r="B70" s="34" t="s">
        <v>50</v>
      </c>
      <c r="C70" s="35" t="s">
        <v>157</v>
      </c>
      <c r="D70" s="29">
        <v>0</v>
      </c>
      <c r="E70" s="29">
        <v>0</v>
      </c>
      <c r="F70" s="29">
        <v>0</v>
      </c>
      <c r="G70" s="29">
        <v>0</v>
      </c>
      <c r="H70" s="29">
        <v>0</v>
      </c>
      <c r="I70" s="29">
        <v>0</v>
      </c>
      <c r="J70" s="29">
        <v>157300</v>
      </c>
      <c r="K70" s="29">
        <v>0</v>
      </c>
      <c r="L70" s="29">
        <v>0</v>
      </c>
      <c r="M70" s="29">
        <v>0</v>
      </c>
      <c r="N70" s="29">
        <v>0</v>
      </c>
      <c r="O70" s="29">
        <v>0</v>
      </c>
      <c r="P70" s="29">
        <v>0</v>
      </c>
      <c r="Q70" s="29">
        <v>397769.23</v>
      </c>
      <c r="R70" s="49">
        <f t="shared" si="1"/>
        <v>252.87300063572792</v>
      </c>
      <c r="S70" s="4">
        <v>0</v>
      </c>
      <c r="T70" s="2"/>
    </row>
    <row r="71" spans="1:20" ht="31.2">
      <c r="A71" s="33" t="s">
        <v>158</v>
      </c>
      <c r="B71" s="34" t="s">
        <v>50</v>
      </c>
      <c r="C71" s="35" t="s">
        <v>159</v>
      </c>
      <c r="D71" s="29">
        <v>0</v>
      </c>
      <c r="E71" s="29">
        <v>0</v>
      </c>
      <c r="F71" s="29">
        <v>0</v>
      </c>
      <c r="G71" s="29">
        <v>0</v>
      </c>
      <c r="H71" s="29">
        <v>0</v>
      </c>
      <c r="I71" s="29">
        <v>0</v>
      </c>
      <c r="J71" s="29">
        <v>31200</v>
      </c>
      <c r="K71" s="29">
        <v>0</v>
      </c>
      <c r="L71" s="29">
        <v>0</v>
      </c>
      <c r="M71" s="29">
        <v>0</v>
      </c>
      <c r="N71" s="29">
        <v>0</v>
      </c>
      <c r="O71" s="29">
        <v>0</v>
      </c>
      <c r="P71" s="29">
        <v>0</v>
      </c>
      <c r="Q71" s="29">
        <v>45802.239999999998</v>
      </c>
      <c r="R71" s="49">
        <f t="shared" si="1"/>
        <v>146.80205128205128</v>
      </c>
      <c r="S71" s="4">
        <v>0</v>
      </c>
      <c r="T71" s="2"/>
    </row>
    <row r="72" spans="1:20" ht="46.8">
      <c r="A72" s="33" t="s">
        <v>160</v>
      </c>
      <c r="B72" s="34" t="s">
        <v>50</v>
      </c>
      <c r="C72" s="35" t="s">
        <v>161</v>
      </c>
      <c r="D72" s="29">
        <v>0</v>
      </c>
      <c r="E72" s="29">
        <v>0</v>
      </c>
      <c r="F72" s="29">
        <v>0</v>
      </c>
      <c r="G72" s="29">
        <v>0</v>
      </c>
      <c r="H72" s="29">
        <v>0</v>
      </c>
      <c r="I72" s="29">
        <v>0</v>
      </c>
      <c r="J72" s="29">
        <v>3700</v>
      </c>
      <c r="K72" s="29">
        <v>0</v>
      </c>
      <c r="L72" s="29">
        <v>0</v>
      </c>
      <c r="M72" s="29">
        <v>0</v>
      </c>
      <c r="N72" s="29">
        <v>0</v>
      </c>
      <c r="O72" s="29">
        <v>0</v>
      </c>
      <c r="P72" s="29">
        <v>0</v>
      </c>
      <c r="Q72" s="29">
        <v>199854.4</v>
      </c>
      <c r="R72" s="133" t="s">
        <v>884</v>
      </c>
      <c r="S72" s="4">
        <v>0</v>
      </c>
      <c r="T72" s="2"/>
    </row>
    <row r="73" spans="1:20">
      <c r="A73" s="33" t="s">
        <v>162</v>
      </c>
      <c r="B73" s="34" t="s">
        <v>50</v>
      </c>
      <c r="C73" s="35" t="s">
        <v>163</v>
      </c>
      <c r="D73" s="29">
        <v>0</v>
      </c>
      <c r="E73" s="29">
        <v>0</v>
      </c>
      <c r="F73" s="29">
        <v>0</v>
      </c>
      <c r="G73" s="29">
        <v>0</v>
      </c>
      <c r="H73" s="29">
        <v>0</v>
      </c>
      <c r="I73" s="29">
        <v>0</v>
      </c>
      <c r="J73" s="29">
        <v>122400</v>
      </c>
      <c r="K73" s="29">
        <v>0</v>
      </c>
      <c r="L73" s="29">
        <v>0</v>
      </c>
      <c r="M73" s="29">
        <v>0</v>
      </c>
      <c r="N73" s="29">
        <v>0</v>
      </c>
      <c r="O73" s="29">
        <v>0</v>
      </c>
      <c r="P73" s="29">
        <v>0</v>
      </c>
      <c r="Q73" s="29">
        <v>152112.59</v>
      </c>
      <c r="R73" s="49">
        <f t="shared" si="1"/>
        <v>124.27499183006536</v>
      </c>
      <c r="S73" s="4">
        <v>0</v>
      </c>
      <c r="T73" s="2"/>
    </row>
    <row r="74" spans="1:20">
      <c r="A74" s="33" t="s">
        <v>164</v>
      </c>
      <c r="B74" s="34" t="s">
        <v>50</v>
      </c>
      <c r="C74" s="35" t="s">
        <v>165</v>
      </c>
      <c r="D74" s="29">
        <v>0</v>
      </c>
      <c r="E74" s="29">
        <v>0</v>
      </c>
      <c r="F74" s="29">
        <v>0</v>
      </c>
      <c r="G74" s="29">
        <v>0</v>
      </c>
      <c r="H74" s="29">
        <v>0</v>
      </c>
      <c r="I74" s="29">
        <v>0</v>
      </c>
      <c r="J74" s="29">
        <v>46800</v>
      </c>
      <c r="K74" s="29">
        <v>0</v>
      </c>
      <c r="L74" s="29">
        <v>0</v>
      </c>
      <c r="M74" s="29">
        <v>0</v>
      </c>
      <c r="N74" s="29">
        <v>0</v>
      </c>
      <c r="O74" s="29">
        <v>0</v>
      </c>
      <c r="P74" s="29">
        <v>0</v>
      </c>
      <c r="Q74" s="29">
        <v>51052.2</v>
      </c>
      <c r="R74" s="49">
        <f t="shared" si="1"/>
        <v>109.08589743589742</v>
      </c>
      <c r="S74" s="4">
        <v>0</v>
      </c>
      <c r="T74" s="2"/>
    </row>
    <row r="75" spans="1:20">
      <c r="A75" s="33" t="s">
        <v>166</v>
      </c>
      <c r="B75" s="34" t="s">
        <v>50</v>
      </c>
      <c r="C75" s="35" t="s">
        <v>167</v>
      </c>
      <c r="D75" s="29">
        <v>0</v>
      </c>
      <c r="E75" s="29">
        <v>0</v>
      </c>
      <c r="F75" s="29">
        <v>0</v>
      </c>
      <c r="G75" s="29">
        <v>0</v>
      </c>
      <c r="H75" s="29">
        <v>0</v>
      </c>
      <c r="I75" s="29">
        <v>0</v>
      </c>
      <c r="J75" s="29">
        <v>75600</v>
      </c>
      <c r="K75" s="29">
        <v>0</v>
      </c>
      <c r="L75" s="29">
        <v>0</v>
      </c>
      <c r="M75" s="29">
        <v>0</v>
      </c>
      <c r="N75" s="29">
        <v>0</v>
      </c>
      <c r="O75" s="29">
        <v>0</v>
      </c>
      <c r="P75" s="29">
        <v>0</v>
      </c>
      <c r="Q75" s="29">
        <v>101060.39</v>
      </c>
      <c r="R75" s="49">
        <f t="shared" si="1"/>
        <v>133.67776455026456</v>
      </c>
      <c r="S75" s="4">
        <v>0</v>
      </c>
      <c r="T75" s="2"/>
    </row>
    <row r="76" spans="1:20" ht="46.8">
      <c r="A76" s="33" t="s">
        <v>168</v>
      </c>
      <c r="B76" s="34" t="s">
        <v>50</v>
      </c>
      <c r="C76" s="35" t="s">
        <v>169</v>
      </c>
      <c r="D76" s="29">
        <v>0</v>
      </c>
      <c r="E76" s="29">
        <v>0</v>
      </c>
      <c r="F76" s="29">
        <v>0</v>
      </c>
      <c r="G76" s="29">
        <v>0</v>
      </c>
      <c r="H76" s="29">
        <v>0</v>
      </c>
      <c r="I76" s="29">
        <v>0</v>
      </c>
      <c r="J76" s="29">
        <v>38100</v>
      </c>
      <c r="K76" s="29">
        <v>0</v>
      </c>
      <c r="L76" s="29">
        <v>0</v>
      </c>
      <c r="M76" s="29">
        <v>0</v>
      </c>
      <c r="N76" s="29">
        <v>0</v>
      </c>
      <c r="O76" s="29">
        <v>0</v>
      </c>
      <c r="P76" s="29">
        <v>0</v>
      </c>
      <c r="Q76" s="29">
        <v>1474726.98</v>
      </c>
      <c r="R76" s="133" t="s">
        <v>884</v>
      </c>
      <c r="S76" s="4">
        <v>0</v>
      </c>
      <c r="T76" s="2"/>
    </row>
    <row r="77" spans="1:20" ht="46.8">
      <c r="A77" s="33" t="s">
        <v>170</v>
      </c>
      <c r="B77" s="34" t="s">
        <v>50</v>
      </c>
      <c r="C77" s="35" t="s">
        <v>171</v>
      </c>
      <c r="D77" s="29">
        <v>0</v>
      </c>
      <c r="E77" s="29">
        <v>0</v>
      </c>
      <c r="F77" s="29">
        <v>0</v>
      </c>
      <c r="G77" s="29">
        <v>0</v>
      </c>
      <c r="H77" s="29">
        <v>0</v>
      </c>
      <c r="I77" s="29">
        <v>0</v>
      </c>
      <c r="J77" s="29">
        <v>24900</v>
      </c>
      <c r="K77" s="29">
        <v>0</v>
      </c>
      <c r="L77" s="29">
        <v>0</v>
      </c>
      <c r="M77" s="29">
        <v>0</v>
      </c>
      <c r="N77" s="29">
        <v>0</v>
      </c>
      <c r="O77" s="29">
        <v>0</v>
      </c>
      <c r="P77" s="29">
        <v>0</v>
      </c>
      <c r="Q77" s="29">
        <v>1400507.24</v>
      </c>
      <c r="R77" s="133" t="s">
        <v>884</v>
      </c>
      <c r="S77" s="4">
        <v>0</v>
      </c>
      <c r="T77" s="2"/>
    </row>
    <row r="78" spans="1:20" ht="46.8">
      <c r="A78" s="33" t="s">
        <v>172</v>
      </c>
      <c r="B78" s="34" t="s">
        <v>50</v>
      </c>
      <c r="C78" s="35" t="s">
        <v>173</v>
      </c>
      <c r="D78" s="29">
        <v>0</v>
      </c>
      <c r="E78" s="29">
        <v>0</v>
      </c>
      <c r="F78" s="29">
        <v>0</v>
      </c>
      <c r="G78" s="29">
        <v>0</v>
      </c>
      <c r="H78" s="29">
        <v>0</v>
      </c>
      <c r="I78" s="29">
        <v>0</v>
      </c>
      <c r="J78" s="29">
        <v>24900</v>
      </c>
      <c r="K78" s="29">
        <v>0</v>
      </c>
      <c r="L78" s="29">
        <v>0</v>
      </c>
      <c r="M78" s="29">
        <v>0</v>
      </c>
      <c r="N78" s="29">
        <v>0</v>
      </c>
      <c r="O78" s="29">
        <v>0</v>
      </c>
      <c r="P78" s="29">
        <v>0</v>
      </c>
      <c r="Q78" s="29">
        <v>1235512.0900000001</v>
      </c>
      <c r="R78" s="133" t="s">
        <v>884</v>
      </c>
      <c r="S78" s="4">
        <v>0</v>
      </c>
      <c r="T78" s="2"/>
    </row>
    <row r="79" spans="1:20" ht="46.8">
      <c r="A79" s="33" t="s">
        <v>174</v>
      </c>
      <c r="B79" s="34" t="s">
        <v>50</v>
      </c>
      <c r="C79" s="35" t="s">
        <v>175</v>
      </c>
      <c r="D79" s="29">
        <v>0</v>
      </c>
      <c r="E79" s="29">
        <v>0</v>
      </c>
      <c r="F79" s="29">
        <v>0</v>
      </c>
      <c r="G79" s="29">
        <v>0</v>
      </c>
      <c r="H79" s="29">
        <v>0</v>
      </c>
      <c r="I79" s="29">
        <v>0</v>
      </c>
      <c r="J79" s="29">
        <v>20000</v>
      </c>
      <c r="K79" s="29">
        <v>0</v>
      </c>
      <c r="L79" s="29">
        <v>0</v>
      </c>
      <c r="M79" s="29">
        <v>0</v>
      </c>
      <c r="N79" s="29">
        <v>0</v>
      </c>
      <c r="O79" s="29">
        <v>0</v>
      </c>
      <c r="P79" s="29">
        <v>0</v>
      </c>
      <c r="Q79" s="29">
        <v>809668.58</v>
      </c>
      <c r="R79" s="133" t="s">
        <v>884</v>
      </c>
      <c r="S79" s="4">
        <v>0</v>
      </c>
      <c r="T79" s="2"/>
    </row>
    <row r="80" spans="1:20" ht="46.8">
      <c r="A80" s="33" t="s">
        <v>176</v>
      </c>
      <c r="B80" s="34" t="s">
        <v>50</v>
      </c>
      <c r="C80" s="35" t="s">
        <v>177</v>
      </c>
      <c r="D80" s="29">
        <v>0</v>
      </c>
      <c r="E80" s="29">
        <v>0</v>
      </c>
      <c r="F80" s="29">
        <v>0</v>
      </c>
      <c r="G80" s="29">
        <v>0</v>
      </c>
      <c r="H80" s="29">
        <v>0</v>
      </c>
      <c r="I80" s="29">
        <v>0</v>
      </c>
      <c r="J80" s="29">
        <v>4900</v>
      </c>
      <c r="K80" s="29">
        <v>0</v>
      </c>
      <c r="L80" s="29">
        <v>0</v>
      </c>
      <c r="M80" s="29">
        <v>0</v>
      </c>
      <c r="N80" s="29">
        <v>0</v>
      </c>
      <c r="O80" s="29">
        <v>0</v>
      </c>
      <c r="P80" s="29">
        <v>0</v>
      </c>
      <c r="Q80" s="29">
        <v>425843.51</v>
      </c>
      <c r="R80" s="133" t="s">
        <v>884</v>
      </c>
      <c r="S80" s="4">
        <v>0</v>
      </c>
      <c r="T80" s="2"/>
    </row>
    <row r="81" spans="1:20" ht="46.8">
      <c r="A81" s="33" t="s">
        <v>178</v>
      </c>
      <c r="B81" s="34" t="s">
        <v>50</v>
      </c>
      <c r="C81" s="35" t="s">
        <v>179</v>
      </c>
      <c r="D81" s="29">
        <v>0</v>
      </c>
      <c r="E81" s="29">
        <v>0</v>
      </c>
      <c r="F81" s="29">
        <v>0</v>
      </c>
      <c r="G81" s="29">
        <v>0</v>
      </c>
      <c r="H81" s="29">
        <v>0</v>
      </c>
      <c r="I81" s="29">
        <v>0</v>
      </c>
      <c r="J81" s="29">
        <v>0</v>
      </c>
      <c r="K81" s="29">
        <v>0</v>
      </c>
      <c r="L81" s="29">
        <v>0</v>
      </c>
      <c r="M81" s="29">
        <v>0</v>
      </c>
      <c r="N81" s="29">
        <v>0</v>
      </c>
      <c r="O81" s="29">
        <v>0</v>
      </c>
      <c r="P81" s="29">
        <v>0</v>
      </c>
      <c r="Q81" s="29">
        <v>164995.15</v>
      </c>
      <c r="R81" s="49" t="s">
        <v>374</v>
      </c>
      <c r="S81" s="4">
        <v>0</v>
      </c>
      <c r="T81" s="2"/>
    </row>
    <row r="82" spans="1:20" ht="46.8">
      <c r="A82" s="33" t="s">
        <v>180</v>
      </c>
      <c r="B82" s="34" t="s">
        <v>50</v>
      </c>
      <c r="C82" s="35" t="s">
        <v>181</v>
      </c>
      <c r="D82" s="29">
        <v>0</v>
      </c>
      <c r="E82" s="29">
        <v>0</v>
      </c>
      <c r="F82" s="29">
        <v>0</v>
      </c>
      <c r="G82" s="29">
        <v>0</v>
      </c>
      <c r="H82" s="29">
        <v>0</v>
      </c>
      <c r="I82" s="29">
        <v>0</v>
      </c>
      <c r="J82" s="29">
        <v>0</v>
      </c>
      <c r="K82" s="29">
        <v>0</v>
      </c>
      <c r="L82" s="29">
        <v>0</v>
      </c>
      <c r="M82" s="29">
        <v>0</v>
      </c>
      <c r="N82" s="29">
        <v>0</v>
      </c>
      <c r="O82" s="29">
        <v>0</v>
      </c>
      <c r="P82" s="29">
        <v>0</v>
      </c>
      <c r="Q82" s="29">
        <v>164995.15</v>
      </c>
      <c r="R82" s="49" t="s">
        <v>374</v>
      </c>
      <c r="S82" s="4">
        <v>0</v>
      </c>
      <c r="T82" s="2"/>
    </row>
    <row r="83" spans="1:20" ht="62.4">
      <c r="A83" s="33" t="s">
        <v>182</v>
      </c>
      <c r="B83" s="34" t="s">
        <v>50</v>
      </c>
      <c r="C83" s="35" t="s">
        <v>183</v>
      </c>
      <c r="D83" s="29">
        <v>0</v>
      </c>
      <c r="E83" s="29">
        <v>0</v>
      </c>
      <c r="F83" s="29">
        <v>0</v>
      </c>
      <c r="G83" s="29">
        <v>0</v>
      </c>
      <c r="H83" s="29">
        <v>0</v>
      </c>
      <c r="I83" s="29">
        <v>0</v>
      </c>
      <c r="J83" s="29">
        <v>13200</v>
      </c>
      <c r="K83" s="29">
        <v>0</v>
      </c>
      <c r="L83" s="29">
        <v>0</v>
      </c>
      <c r="M83" s="29">
        <v>0</v>
      </c>
      <c r="N83" s="29">
        <v>0</v>
      </c>
      <c r="O83" s="29">
        <v>0</v>
      </c>
      <c r="P83" s="29">
        <v>0</v>
      </c>
      <c r="Q83" s="29">
        <v>74219.740000000005</v>
      </c>
      <c r="R83" s="133" t="s">
        <v>884</v>
      </c>
      <c r="S83" s="4">
        <v>0</v>
      </c>
      <c r="T83" s="2"/>
    </row>
    <row r="84" spans="1:20" ht="62.4">
      <c r="A84" s="33" t="s">
        <v>184</v>
      </c>
      <c r="B84" s="34" t="s">
        <v>50</v>
      </c>
      <c r="C84" s="35" t="s">
        <v>185</v>
      </c>
      <c r="D84" s="29">
        <v>0</v>
      </c>
      <c r="E84" s="29">
        <v>0</v>
      </c>
      <c r="F84" s="29">
        <v>0</v>
      </c>
      <c r="G84" s="29">
        <v>0</v>
      </c>
      <c r="H84" s="29">
        <v>0</v>
      </c>
      <c r="I84" s="29">
        <v>0</v>
      </c>
      <c r="J84" s="29">
        <v>13200</v>
      </c>
      <c r="K84" s="29">
        <v>0</v>
      </c>
      <c r="L84" s="29">
        <v>0</v>
      </c>
      <c r="M84" s="29">
        <v>0</v>
      </c>
      <c r="N84" s="29">
        <v>0</v>
      </c>
      <c r="O84" s="29">
        <v>0</v>
      </c>
      <c r="P84" s="29">
        <v>0</v>
      </c>
      <c r="Q84" s="29">
        <v>74219.740000000005</v>
      </c>
      <c r="R84" s="133" t="s">
        <v>884</v>
      </c>
      <c r="S84" s="4">
        <v>0</v>
      </c>
      <c r="T84" s="2"/>
    </row>
    <row r="85" spans="1:20" ht="78">
      <c r="A85" s="33" t="s">
        <v>186</v>
      </c>
      <c r="B85" s="34" t="s">
        <v>50</v>
      </c>
      <c r="C85" s="35" t="s">
        <v>187</v>
      </c>
      <c r="D85" s="29">
        <v>0</v>
      </c>
      <c r="E85" s="29">
        <v>0</v>
      </c>
      <c r="F85" s="29">
        <v>0</v>
      </c>
      <c r="G85" s="29">
        <v>0</v>
      </c>
      <c r="H85" s="29">
        <v>0</v>
      </c>
      <c r="I85" s="29">
        <v>0</v>
      </c>
      <c r="J85" s="29">
        <v>10000</v>
      </c>
      <c r="K85" s="29">
        <v>0</v>
      </c>
      <c r="L85" s="29">
        <v>0</v>
      </c>
      <c r="M85" s="29">
        <v>0</v>
      </c>
      <c r="N85" s="29">
        <v>0</v>
      </c>
      <c r="O85" s="29">
        <v>0</v>
      </c>
      <c r="P85" s="29">
        <v>0</v>
      </c>
      <c r="Q85" s="29">
        <v>50187.5</v>
      </c>
      <c r="R85" s="133" t="s">
        <v>884</v>
      </c>
      <c r="S85" s="4">
        <v>0</v>
      </c>
      <c r="T85" s="2"/>
    </row>
    <row r="86" spans="1:20" ht="78">
      <c r="A86" s="33" t="s">
        <v>188</v>
      </c>
      <c r="B86" s="34" t="s">
        <v>50</v>
      </c>
      <c r="C86" s="35" t="s">
        <v>189</v>
      </c>
      <c r="D86" s="29">
        <v>0</v>
      </c>
      <c r="E86" s="29">
        <v>0</v>
      </c>
      <c r="F86" s="29">
        <v>0</v>
      </c>
      <c r="G86" s="29">
        <v>0</v>
      </c>
      <c r="H86" s="29">
        <v>0</v>
      </c>
      <c r="I86" s="29">
        <v>0</v>
      </c>
      <c r="J86" s="29">
        <v>3200</v>
      </c>
      <c r="K86" s="29">
        <v>0</v>
      </c>
      <c r="L86" s="29">
        <v>0</v>
      </c>
      <c r="M86" s="29">
        <v>0</v>
      </c>
      <c r="N86" s="29">
        <v>0</v>
      </c>
      <c r="O86" s="29">
        <v>0</v>
      </c>
      <c r="P86" s="29">
        <v>0</v>
      </c>
      <c r="Q86" s="29">
        <v>24032.240000000002</v>
      </c>
      <c r="R86" s="133" t="s">
        <v>884</v>
      </c>
      <c r="S86" s="4">
        <v>0</v>
      </c>
      <c r="T86" s="2"/>
    </row>
    <row r="87" spans="1:20" ht="46.8">
      <c r="A87" s="33" t="s">
        <v>190</v>
      </c>
      <c r="B87" s="34" t="s">
        <v>50</v>
      </c>
      <c r="C87" s="35" t="s">
        <v>191</v>
      </c>
      <c r="D87" s="29">
        <v>0</v>
      </c>
      <c r="E87" s="29">
        <v>0</v>
      </c>
      <c r="F87" s="29">
        <v>0</v>
      </c>
      <c r="G87" s="29">
        <v>0</v>
      </c>
      <c r="H87" s="29">
        <v>0</v>
      </c>
      <c r="I87" s="29">
        <v>0</v>
      </c>
      <c r="J87" s="29">
        <v>391900</v>
      </c>
      <c r="K87" s="29">
        <v>0</v>
      </c>
      <c r="L87" s="29">
        <v>0</v>
      </c>
      <c r="M87" s="29">
        <v>0</v>
      </c>
      <c r="N87" s="29">
        <v>0</v>
      </c>
      <c r="O87" s="29">
        <v>0</v>
      </c>
      <c r="P87" s="29">
        <v>0</v>
      </c>
      <c r="Q87" s="29">
        <v>1093531.53</v>
      </c>
      <c r="R87" s="133" t="s">
        <v>884</v>
      </c>
      <c r="S87" s="4">
        <v>0</v>
      </c>
      <c r="T87" s="2"/>
    </row>
    <row r="88" spans="1:20" ht="31.2">
      <c r="A88" s="33" t="s">
        <v>192</v>
      </c>
      <c r="B88" s="34" t="s">
        <v>50</v>
      </c>
      <c r="C88" s="35" t="s">
        <v>193</v>
      </c>
      <c r="D88" s="29">
        <v>0</v>
      </c>
      <c r="E88" s="29">
        <v>0</v>
      </c>
      <c r="F88" s="29">
        <v>0</v>
      </c>
      <c r="G88" s="29">
        <v>0</v>
      </c>
      <c r="H88" s="29">
        <v>0</v>
      </c>
      <c r="I88" s="29">
        <v>0</v>
      </c>
      <c r="J88" s="29">
        <v>247200</v>
      </c>
      <c r="K88" s="29">
        <v>0</v>
      </c>
      <c r="L88" s="29">
        <v>0</v>
      </c>
      <c r="M88" s="29">
        <v>0</v>
      </c>
      <c r="N88" s="29">
        <v>0</v>
      </c>
      <c r="O88" s="29">
        <v>0</v>
      </c>
      <c r="P88" s="29">
        <v>0</v>
      </c>
      <c r="Q88" s="29">
        <v>294015</v>
      </c>
      <c r="R88" s="49">
        <f t="shared" si="1"/>
        <v>118.9381067961165</v>
      </c>
      <c r="S88" s="4">
        <v>0</v>
      </c>
      <c r="T88" s="2"/>
    </row>
    <row r="89" spans="1:20" ht="46.8">
      <c r="A89" s="33" t="s">
        <v>194</v>
      </c>
      <c r="B89" s="34" t="s">
        <v>50</v>
      </c>
      <c r="C89" s="35" t="s">
        <v>195</v>
      </c>
      <c r="D89" s="29">
        <v>0</v>
      </c>
      <c r="E89" s="29">
        <v>0</v>
      </c>
      <c r="F89" s="29">
        <v>0</v>
      </c>
      <c r="G89" s="29">
        <v>0</v>
      </c>
      <c r="H89" s="29">
        <v>0</v>
      </c>
      <c r="I89" s="29">
        <v>0</v>
      </c>
      <c r="J89" s="29">
        <v>2100</v>
      </c>
      <c r="K89" s="29">
        <v>0</v>
      </c>
      <c r="L89" s="29">
        <v>0</v>
      </c>
      <c r="M89" s="29">
        <v>0</v>
      </c>
      <c r="N89" s="29">
        <v>0</v>
      </c>
      <c r="O89" s="29">
        <v>0</v>
      </c>
      <c r="P89" s="29">
        <v>0</v>
      </c>
      <c r="Q89" s="29">
        <v>205</v>
      </c>
      <c r="R89" s="49">
        <f t="shared" si="1"/>
        <v>9.7619047619047628</v>
      </c>
      <c r="S89" s="4">
        <v>0</v>
      </c>
      <c r="T89" s="2"/>
    </row>
    <row r="90" spans="1:20" ht="62.4">
      <c r="A90" s="33" t="s">
        <v>196</v>
      </c>
      <c r="B90" s="34" t="s">
        <v>50</v>
      </c>
      <c r="C90" s="35" t="s">
        <v>197</v>
      </c>
      <c r="D90" s="29">
        <v>0</v>
      </c>
      <c r="E90" s="29">
        <v>0</v>
      </c>
      <c r="F90" s="29">
        <v>0</v>
      </c>
      <c r="G90" s="29">
        <v>0</v>
      </c>
      <c r="H90" s="29">
        <v>0</v>
      </c>
      <c r="I90" s="29">
        <v>0</v>
      </c>
      <c r="J90" s="29">
        <v>2100</v>
      </c>
      <c r="K90" s="29">
        <v>0</v>
      </c>
      <c r="L90" s="29">
        <v>0</v>
      </c>
      <c r="M90" s="29">
        <v>0</v>
      </c>
      <c r="N90" s="29">
        <v>0</v>
      </c>
      <c r="O90" s="29">
        <v>0</v>
      </c>
      <c r="P90" s="29">
        <v>0</v>
      </c>
      <c r="Q90" s="29">
        <v>205</v>
      </c>
      <c r="R90" s="49">
        <f t="shared" si="1"/>
        <v>9.7619047619047628</v>
      </c>
      <c r="S90" s="4">
        <v>0</v>
      </c>
      <c r="T90" s="2"/>
    </row>
    <row r="91" spans="1:20" ht="62.4">
      <c r="A91" s="33" t="s">
        <v>198</v>
      </c>
      <c r="B91" s="34" t="s">
        <v>50</v>
      </c>
      <c r="C91" s="35" t="s">
        <v>199</v>
      </c>
      <c r="D91" s="29">
        <v>0</v>
      </c>
      <c r="E91" s="29">
        <v>0</v>
      </c>
      <c r="F91" s="29">
        <v>0</v>
      </c>
      <c r="G91" s="29">
        <v>0</v>
      </c>
      <c r="H91" s="29">
        <v>0</v>
      </c>
      <c r="I91" s="29">
        <v>0</v>
      </c>
      <c r="J91" s="29">
        <v>16200</v>
      </c>
      <c r="K91" s="29">
        <v>0</v>
      </c>
      <c r="L91" s="29">
        <v>0</v>
      </c>
      <c r="M91" s="29">
        <v>0</v>
      </c>
      <c r="N91" s="29">
        <v>0</v>
      </c>
      <c r="O91" s="29">
        <v>0</v>
      </c>
      <c r="P91" s="29">
        <v>0</v>
      </c>
      <c r="Q91" s="29">
        <v>2250</v>
      </c>
      <c r="R91" s="49">
        <f t="shared" si="1"/>
        <v>13.888888888888889</v>
      </c>
      <c r="S91" s="4">
        <v>0</v>
      </c>
      <c r="T91" s="2"/>
    </row>
    <row r="92" spans="1:20" ht="93.6">
      <c r="A92" s="33" t="s">
        <v>200</v>
      </c>
      <c r="B92" s="34" t="s">
        <v>50</v>
      </c>
      <c r="C92" s="35" t="s">
        <v>201</v>
      </c>
      <c r="D92" s="29">
        <v>0</v>
      </c>
      <c r="E92" s="29">
        <v>0</v>
      </c>
      <c r="F92" s="29">
        <v>0</v>
      </c>
      <c r="G92" s="29">
        <v>0</v>
      </c>
      <c r="H92" s="29">
        <v>0</v>
      </c>
      <c r="I92" s="29">
        <v>0</v>
      </c>
      <c r="J92" s="29">
        <v>16200</v>
      </c>
      <c r="K92" s="29">
        <v>0</v>
      </c>
      <c r="L92" s="29">
        <v>0</v>
      </c>
      <c r="M92" s="29">
        <v>0</v>
      </c>
      <c r="N92" s="29">
        <v>0</v>
      </c>
      <c r="O92" s="29">
        <v>0</v>
      </c>
      <c r="P92" s="29">
        <v>0</v>
      </c>
      <c r="Q92" s="29">
        <v>2250</v>
      </c>
      <c r="R92" s="49">
        <f t="shared" si="1"/>
        <v>13.888888888888889</v>
      </c>
      <c r="S92" s="4">
        <v>0</v>
      </c>
      <c r="T92" s="2"/>
    </row>
    <row r="93" spans="1:20" ht="46.8">
      <c r="A93" s="33" t="s">
        <v>202</v>
      </c>
      <c r="B93" s="34" t="s">
        <v>50</v>
      </c>
      <c r="C93" s="35" t="s">
        <v>203</v>
      </c>
      <c r="D93" s="29">
        <v>0</v>
      </c>
      <c r="E93" s="29">
        <v>0</v>
      </c>
      <c r="F93" s="29">
        <v>0</v>
      </c>
      <c r="G93" s="29">
        <v>0</v>
      </c>
      <c r="H93" s="29">
        <v>0</v>
      </c>
      <c r="I93" s="29">
        <v>0</v>
      </c>
      <c r="J93" s="29">
        <v>15800</v>
      </c>
      <c r="K93" s="29">
        <v>0</v>
      </c>
      <c r="L93" s="29">
        <v>0</v>
      </c>
      <c r="M93" s="29">
        <v>0</v>
      </c>
      <c r="N93" s="29">
        <v>0</v>
      </c>
      <c r="O93" s="29">
        <v>0</v>
      </c>
      <c r="P93" s="29">
        <v>0</v>
      </c>
      <c r="Q93" s="29">
        <v>7000</v>
      </c>
      <c r="R93" s="49">
        <f t="shared" si="1"/>
        <v>44.303797468354425</v>
      </c>
      <c r="S93" s="4">
        <v>0</v>
      </c>
      <c r="T93" s="2"/>
    </row>
    <row r="94" spans="1:20" ht="62.4">
      <c r="A94" s="33" t="s">
        <v>204</v>
      </c>
      <c r="B94" s="34" t="s">
        <v>50</v>
      </c>
      <c r="C94" s="35" t="s">
        <v>205</v>
      </c>
      <c r="D94" s="29">
        <v>0</v>
      </c>
      <c r="E94" s="29">
        <v>0</v>
      </c>
      <c r="F94" s="29">
        <v>0</v>
      </c>
      <c r="G94" s="29">
        <v>0</v>
      </c>
      <c r="H94" s="29">
        <v>0</v>
      </c>
      <c r="I94" s="29">
        <v>0</v>
      </c>
      <c r="J94" s="29">
        <v>15800</v>
      </c>
      <c r="K94" s="29">
        <v>0</v>
      </c>
      <c r="L94" s="29">
        <v>0</v>
      </c>
      <c r="M94" s="29">
        <v>0</v>
      </c>
      <c r="N94" s="29">
        <v>0</v>
      </c>
      <c r="O94" s="29">
        <v>0</v>
      </c>
      <c r="P94" s="29">
        <v>0</v>
      </c>
      <c r="Q94" s="29">
        <v>7000</v>
      </c>
      <c r="R94" s="49">
        <f t="shared" si="1"/>
        <v>44.303797468354425</v>
      </c>
      <c r="S94" s="4">
        <v>0</v>
      </c>
      <c r="T94" s="2"/>
    </row>
    <row r="95" spans="1:20" ht="62.4">
      <c r="A95" s="33" t="s">
        <v>206</v>
      </c>
      <c r="B95" s="34" t="s">
        <v>50</v>
      </c>
      <c r="C95" s="35" t="s">
        <v>207</v>
      </c>
      <c r="D95" s="29">
        <v>0</v>
      </c>
      <c r="E95" s="29">
        <v>0</v>
      </c>
      <c r="F95" s="29">
        <v>0</v>
      </c>
      <c r="G95" s="29">
        <v>0</v>
      </c>
      <c r="H95" s="29">
        <v>0</v>
      </c>
      <c r="I95" s="29">
        <v>0</v>
      </c>
      <c r="J95" s="29">
        <v>1000</v>
      </c>
      <c r="K95" s="29">
        <v>0</v>
      </c>
      <c r="L95" s="29">
        <v>0</v>
      </c>
      <c r="M95" s="29">
        <v>0</v>
      </c>
      <c r="N95" s="29">
        <v>0</v>
      </c>
      <c r="O95" s="29">
        <v>0</v>
      </c>
      <c r="P95" s="29">
        <v>0</v>
      </c>
      <c r="Q95" s="29">
        <v>11000</v>
      </c>
      <c r="R95" s="133" t="s">
        <v>884</v>
      </c>
      <c r="S95" s="4">
        <v>0</v>
      </c>
      <c r="T95" s="2"/>
    </row>
    <row r="96" spans="1:20" ht="93.6">
      <c r="A96" s="33" t="s">
        <v>208</v>
      </c>
      <c r="B96" s="34" t="s">
        <v>50</v>
      </c>
      <c r="C96" s="35" t="s">
        <v>209</v>
      </c>
      <c r="D96" s="29">
        <v>0</v>
      </c>
      <c r="E96" s="29">
        <v>0</v>
      </c>
      <c r="F96" s="29">
        <v>0</v>
      </c>
      <c r="G96" s="29">
        <v>0</v>
      </c>
      <c r="H96" s="29">
        <v>0</v>
      </c>
      <c r="I96" s="29">
        <v>0</v>
      </c>
      <c r="J96" s="29">
        <v>1000</v>
      </c>
      <c r="K96" s="29">
        <v>0</v>
      </c>
      <c r="L96" s="29">
        <v>0</v>
      </c>
      <c r="M96" s="29">
        <v>0</v>
      </c>
      <c r="N96" s="29">
        <v>0</v>
      </c>
      <c r="O96" s="29">
        <v>0</v>
      </c>
      <c r="P96" s="29">
        <v>0</v>
      </c>
      <c r="Q96" s="29">
        <v>10000</v>
      </c>
      <c r="R96" s="133" t="s">
        <v>884</v>
      </c>
      <c r="S96" s="4">
        <v>0</v>
      </c>
      <c r="T96" s="2"/>
    </row>
    <row r="97" spans="1:20" ht="78">
      <c r="A97" s="33" t="s">
        <v>210</v>
      </c>
      <c r="B97" s="34" t="s">
        <v>50</v>
      </c>
      <c r="C97" s="35" t="s">
        <v>211</v>
      </c>
      <c r="D97" s="29">
        <v>0</v>
      </c>
      <c r="E97" s="29">
        <v>0</v>
      </c>
      <c r="F97" s="29">
        <v>0</v>
      </c>
      <c r="G97" s="29">
        <v>0</v>
      </c>
      <c r="H97" s="29">
        <v>0</v>
      </c>
      <c r="I97" s="29">
        <v>0</v>
      </c>
      <c r="J97" s="29">
        <v>0</v>
      </c>
      <c r="K97" s="29">
        <v>0</v>
      </c>
      <c r="L97" s="29">
        <v>0</v>
      </c>
      <c r="M97" s="29">
        <v>0</v>
      </c>
      <c r="N97" s="29">
        <v>0</v>
      </c>
      <c r="O97" s="29">
        <v>0</v>
      </c>
      <c r="P97" s="29">
        <v>0</v>
      </c>
      <c r="Q97" s="29">
        <v>1000</v>
      </c>
      <c r="R97" s="49" t="s">
        <v>374</v>
      </c>
      <c r="S97" s="4">
        <v>0</v>
      </c>
      <c r="T97" s="2"/>
    </row>
    <row r="98" spans="1:20" ht="62.4">
      <c r="A98" s="33" t="s">
        <v>212</v>
      </c>
      <c r="B98" s="34" t="s">
        <v>50</v>
      </c>
      <c r="C98" s="35" t="s">
        <v>213</v>
      </c>
      <c r="D98" s="29">
        <v>0</v>
      </c>
      <c r="E98" s="29">
        <v>0</v>
      </c>
      <c r="F98" s="29">
        <v>0</v>
      </c>
      <c r="G98" s="29">
        <v>0</v>
      </c>
      <c r="H98" s="29">
        <v>0</v>
      </c>
      <c r="I98" s="29">
        <v>0</v>
      </c>
      <c r="J98" s="29">
        <v>23000</v>
      </c>
      <c r="K98" s="29">
        <v>0</v>
      </c>
      <c r="L98" s="29">
        <v>0</v>
      </c>
      <c r="M98" s="29">
        <v>0</v>
      </c>
      <c r="N98" s="29">
        <v>0</v>
      </c>
      <c r="O98" s="29">
        <v>0</v>
      </c>
      <c r="P98" s="29">
        <v>0</v>
      </c>
      <c r="Q98" s="29">
        <v>63750</v>
      </c>
      <c r="R98" s="49">
        <f t="shared" si="1"/>
        <v>277.17391304347825</v>
      </c>
      <c r="S98" s="4">
        <v>0</v>
      </c>
      <c r="T98" s="2"/>
    </row>
    <row r="99" spans="1:20" ht="78">
      <c r="A99" s="33" t="s">
        <v>214</v>
      </c>
      <c r="B99" s="34" t="s">
        <v>50</v>
      </c>
      <c r="C99" s="35" t="s">
        <v>215</v>
      </c>
      <c r="D99" s="29">
        <v>0</v>
      </c>
      <c r="E99" s="29">
        <v>0</v>
      </c>
      <c r="F99" s="29">
        <v>0</v>
      </c>
      <c r="G99" s="29">
        <v>0</v>
      </c>
      <c r="H99" s="29">
        <v>0</v>
      </c>
      <c r="I99" s="29">
        <v>0</v>
      </c>
      <c r="J99" s="29">
        <v>23000</v>
      </c>
      <c r="K99" s="29">
        <v>0</v>
      </c>
      <c r="L99" s="29">
        <v>0</v>
      </c>
      <c r="M99" s="29">
        <v>0</v>
      </c>
      <c r="N99" s="29">
        <v>0</v>
      </c>
      <c r="O99" s="29">
        <v>0</v>
      </c>
      <c r="P99" s="29">
        <v>0</v>
      </c>
      <c r="Q99" s="29">
        <v>63750</v>
      </c>
      <c r="R99" s="49">
        <f t="shared" si="1"/>
        <v>277.17391304347825</v>
      </c>
      <c r="S99" s="4">
        <v>0</v>
      </c>
      <c r="T99" s="2"/>
    </row>
    <row r="100" spans="1:20" ht="78">
      <c r="A100" s="33" t="s">
        <v>216</v>
      </c>
      <c r="B100" s="34" t="s">
        <v>50</v>
      </c>
      <c r="C100" s="35" t="s">
        <v>217</v>
      </c>
      <c r="D100" s="29">
        <v>0</v>
      </c>
      <c r="E100" s="29">
        <v>0</v>
      </c>
      <c r="F100" s="29">
        <v>0</v>
      </c>
      <c r="G100" s="29">
        <v>0</v>
      </c>
      <c r="H100" s="29">
        <v>0</v>
      </c>
      <c r="I100" s="29">
        <v>0</v>
      </c>
      <c r="J100" s="29">
        <v>59600</v>
      </c>
      <c r="K100" s="29">
        <v>0</v>
      </c>
      <c r="L100" s="29">
        <v>0</v>
      </c>
      <c r="M100" s="29">
        <v>0</v>
      </c>
      <c r="N100" s="29">
        <v>0</v>
      </c>
      <c r="O100" s="29">
        <v>0</v>
      </c>
      <c r="P100" s="29">
        <v>0</v>
      </c>
      <c r="Q100" s="29">
        <v>75750</v>
      </c>
      <c r="R100" s="49">
        <f t="shared" si="1"/>
        <v>127.09731543624162</v>
      </c>
      <c r="S100" s="4">
        <v>0</v>
      </c>
      <c r="T100" s="2"/>
    </row>
    <row r="101" spans="1:20" ht="124.8">
      <c r="A101" s="33" t="s">
        <v>218</v>
      </c>
      <c r="B101" s="34" t="s">
        <v>50</v>
      </c>
      <c r="C101" s="35" t="s">
        <v>219</v>
      </c>
      <c r="D101" s="29">
        <v>0</v>
      </c>
      <c r="E101" s="29">
        <v>0</v>
      </c>
      <c r="F101" s="29">
        <v>0</v>
      </c>
      <c r="G101" s="29">
        <v>0</v>
      </c>
      <c r="H101" s="29">
        <v>0</v>
      </c>
      <c r="I101" s="29">
        <v>0</v>
      </c>
      <c r="J101" s="29">
        <v>59600</v>
      </c>
      <c r="K101" s="29">
        <v>0</v>
      </c>
      <c r="L101" s="29">
        <v>0</v>
      </c>
      <c r="M101" s="29">
        <v>0</v>
      </c>
      <c r="N101" s="29">
        <v>0</v>
      </c>
      <c r="O101" s="29">
        <v>0</v>
      </c>
      <c r="P101" s="29">
        <v>0</v>
      </c>
      <c r="Q101" s="29">
        <v>75750</v>
      </c>
      <c r="R101" s="49">
        <f t="shared" si="1"/>
        <v>127.09731543624162</v>
      </c>
      <c r="S101" s="4">
        <v>0</v>
      </c>
      <c r="T101" s="2"/>
    </row>
    <row r="102" spans="1:20" ht="52.8" customHeight="1">
      <c r="A102" s="33" t="s">
        <v>220</v>
      </c>
      <c r="B102" s="34" t="s">
        <v>50</v>
      </c>
      <c r="C102" s="35" t="s">
        <v>221</v>
      </c>
      <c r="D102" s="29">
        <v>0</v>
      </c>
      <c r="E102" s="29">
        <v>0</v>
      </c>
      <c r="F102" s="29">
        <v>0</v>
      </c>
      <c r="G102" s="29">
        <v>0</v>
      </c>
      <c r="H102" s="29">
        <v>0</v>
      </c>
      <c r="I102" s="29">
        <v>0</v>
      </c>
      <c r="J102" s="29">
        <v>26100</v>
      </c>
      <c r="K102" s="29">
        <v>0</v>
      </c>
      <c r="L102" s="29">
        <v>0</v>
      </c>
      <c r="M102" s="29">
        <v>0</v>
      </c>
      <c r="N102" s="29">
        <v>0</v>
      </c>
      <c r="O102" s="29">
        <v>0</v>
      </c>
      <c r="P102" s="29">
        <v>0</v>
      </c>
      <c r="Q102" s="29">
        <v>50000</v>
      </c>
      <c r="R102" s="49">
        <f t="shared" si="1"/>
        <v>191.57088122605364</v>
      </c>
      <c r="S102" s="4">
        <v>0</v>
      </c>
      <c r="T102" s="2"/>
    </row>
    <row r="103" spans="1:20" ht="78">
      <c r="A103" s="33" t="s">
        <v>222</v>
      </c>
      <c r="B103" s="34" t="s">
        <v>50</v>
      </c>
      <c r="C103" s="35" t="s">
        <v>223</v>
      </c>
      <c r="D103" s="29">
        <v>0</v>
      </c>
      <c r="E103" s="29">
        <v>0</v>
      </c>
      <c r="F103" s="29">
        <v>0</v>
      </c>
      <c r="G103" s="29">
        <v>0</v>
      </c>
      <c r="H103" s="29">
        <v>0</v>
      </c>
      <c r="I103" s="29">
        <v>0</v>
      </c>
      <c r="J103" s="29">
        <v>26100</v>
      </c>
      <c r="K103" s="29">
        <v>0</v>
      </c>
      <c r="L103" s="29">
        <v>0</v>
      </c>
      <c r="M103" s="29">
        <v>0</v>
      </c>
      <c r="N103" s="29">
        <v>0</v>
      </c>
      <c r="O103" s="29">
        <v>0</v>
      </c>
      <c r="P103" s="29">
        <v>0</v>
      </c>
      <c r="Q103" s="29">
        <v>50000</v>
      </c>
      <c r="R103" s="49">
        <f t="shared" si="1"/>
        <v>191.57088122605364</v>
      </c>
      <c r="S103" s="4">
        <v>0</v>
      </c>
      <c r="T103" s="2"/>
    </row>
    <row r="104" spans="1:20" ht="46.8">
      <c r="A104" s="33" t="s">
        <v>224</v>
      </c>
      <c r="B104" s="34" t="s">
        <v>50</v>
      </c>
      <c r="C104" s="35" t="s">
        <v>225</v>
      </c>
      <c r="D104" s="29">
        <v>0</v>
      </c>
      <c r="E104" s="29">
        <v>0</v>
      </c>
      <c r="F104" s="29">
        <v>0</v>
      </c>
      <c r="G104" s="29">
        <v>0</v>
      </c>
      <c r="H104" s="29">
        <v>0</v>
      </c>
      <c r="I104" s="29">
        <v>0</v>
      </c>
      <c r="J104" s="29">
        <v>900</v>
      </c>
      <c r="K104" s="29">
        <v>0</v>
      </c>
      <c r="L104" s="29">
        <v>0</v>
      </c>
      <c r="M104" s="29">
        <v>0</v>
      </c>
      <c r="N104" s="29">
        <v>0</v>
      </c>
      <c r="O104" s="29">
        <v>0</v>
      </c>
      <c r="P104" s="29">
        <v>0</v>
      </c>
      <c r="Q104" s="29">
        <v>500</v>
      </c>
      <c r="R104" s="49">
        <f t="shared" si="1"/>
        <v>55.555555555555557</v>
      </c>
      <c r="S104" s="4">
        <v>0</v>
      </c>
      <c r="T104" s="2"/>
    </row>
    <row r="105" spans="1:20" ht="78">
      <c r="A105" s="33" t="s">
        <v>226</v>
      </c>
      <c r="B105" s="34" t="s">
        <v>50</v>
      </c>
      <c r="C105" s="35" t="s">
        <v>227</v>
      </c>
      <c r="D105" s="29">
        <v>0</v>
      </c>
      <c r="E105" s="29">
        <v>0</v>
      </c>
      <c r="F105" s="29">
        <v>0</v>
      </c>
      <c r="G105" s="29">
        <v>0</v>
      </c>
      <c r="H105" s="29">
        <v>0</v>
      </c>
      <c r="I105" s="29">
        <v>0</v>
      </c>
      <c r="J105" s="29">
        <v>900</v>
      </c>
      <c r="K105" s="29">
        <v>0</v>
      </c>
      <c r="L105" s="29">
        <v>0</v>
      </c>
      <c r="M105" s="29">
        <v>0</v>
      </c>
      <c r="N105" s="29">
        <v>0</v>
      </c>
      <c r="O105" s="29">
        <v>0</v>
      </c>
      <c r="P105" s="29">
        <v>0</v>
      </c>
      <c r="Q105" s="29">
        <v>500</v>
      </c>
      <c r="R105" s="49">
        <f t="shared" si="1"/>
        <v>55.555555555555557</v>
      </c>
      <c r="S105" s="4">
        <v>0</v>
      </c>
      <c r="T105" s="2"/>
    </row>
    <row r="106" spans="1:20" ht="78">
      <c r="A106" s="33" t="s">
        <v>228</v>
      </c>
      <c r="B106" s="34" t="s">
        <v>50</v>
      </c>
      <c r="C106" s="35" t="s">
        <v>229</v>
      </c>
      <c r="D106" s="29">
        <v>0</v>
      </c>
      <c r="E106" s="29">
        <v>0</v>
      </c>
      <c r="F106" s="29">
        <v>0</v>
      </c>
      <c r="G106" s="29">
        <v>0</v>
      </c>
      <c r="H106" s="29">
        <v>0</v>
      </c>
      <c r="I106" s="29">
        <v>0</v>
      </c>
      <c r="J106" s="29">
        <v>0</v>
      </c>
      <c r="K106" s="29">
        <v>0</v>
      </c>
      <c r="L106" s="29">
        <v>0</v>
      </c>
      <c r="M106" s="29">
        <v>0</v>
      </c>
      <c r="N106" s="29">
        <v>0</v>
      </c>
      <c r="O106" s="29">
        <v>0</v>
      </c>
      <c r="P106" s="29">
        <v>0</v>
      </c>
      <c r="Q106" s="29">
        <v>3300</v>
      </c>
      <c r="R106" s="49" t="s">
        <v>374</v>
      </c>
      <c r="S106" s="4">
        <v>0</v>
      </c>
      <c r="T106" s="2"/>
    </row>
    <row r="107" spans="1:20" ht="109.2">
      <c r="A107" s="33" t="s">
        <v>230</v>
      </c>
      <c r="B107" s="34" t="s">
        <v>50</v>
      </c>
      <c r="C107" s="35" t="s">
        <v>231</v>
      </c>
      <c r="D107" s="29">
        <v>0</v>
      </c>
      <c r="E107" s="29">
        <v>0</v>
      </c>
      <c r="F107" s="29">
        <v>0</v>
      </c>
      <c r="G107" s="29">
        <v>0</v>
      </c>
      <c r="H107" s="29">
        <v>0</v>
      </c>
      <c r="I107" s="29">
        <v>0</v>
      </c>
      <c r="J107" s="29">
        <v>0</v>
      </c>
      <c r="K107" s="29">
        <v>0</v>
      </c>
      <c r="L107" s="29">
        <v>0</v>
      </c>
      <c r="M107" s="29">
        <v>0</v>
      </c>
      <c r="N107" s="29">
        <v>0</v>
      </c>
      <c r="O107" s="29">
        <v>0</v>
      </c>
      <c r="P107" s="29">
        <v>0</v>
      </c>
      <c r="Q107" s="29">
        <v>3300</v>
      </c>
      <c r="R107" s="49" t="s">
        <v>374</v>
      </c>
      <c r="S107" s="4">
        <v>0</v>
      </c>
      <c r="T107" s="2"/>
    </row>
    <row r="108" spans="1:20" ht="46.8">
      <c r="A108" s="33" t="s">
        <v>232</v>
      </c>
      <c r="B108" s="34" t="s">
        <v>50</v>
      </c>
      <c r="C108" s="35" t="s">
        <v>233</v>
      </c>
      <c r="D108" s="29">
        <v>0</v>
      </c>
      <c r="E108" s="29">
        <v>0</v>
      </c>
      <c r="F108" s="29">
        <v>0</v>
      </c>
      <c r="G108" s="29">
        <v>0</v>
      </c>
      <c r="H108" s="29">
        <v>0</v>
      </c>
      <c r="I108" s="29">
        <v>0</v>
      </c>
      <c r="J108" s="29">
        <v>25600</v>
      </c>
      <c r="K108" s="29">
        <v>0</v>
      </c>
      <c r="L108" s="29">
        <v>0</v>
      </c>
      <c r="M108" s="29">
        <v>0</v>
      </c>
      <c r="N108" s="29">
        <v>0</v>
      </c>
      <c r="O108" s="29">
        <v>0</v>
      </c>
      <c r="P108" s="29">
        <v>0</v>
      </c>
      <c r="Q108" s="29">
        <v>4500</v>
      </c>
      <c r="R108" s="49">
        <f t="shared" si="1"/>
        <v>17.578125</v>
      </c>
      <c r="S108" s="4">
        <v>0</v>
      </c>
      <c r="T108" s="2"/>
    </row>
    <row r="109" spans="1:20" ht="62.4">
      <c r="A109" s="33" t="s">
        <v>234</v>
      </c>
      <c r="B109" s="34" t="s">
        <v>50</v>
      </c>
      <c r="C109" s="35" t="s">
        <v>235</v>
      </c>
      <c r="D109" s="29">
        <v>0</v>
      </c>
      <c r="E109" s="29">
        <v>0</v>
      </c>
      <c r="F109" s="29">
        <v>0</v>
      </c>
      <c r="G109" s="29">
        <v>0</v>
      </c>
      <c r="H109" s="29">
        <v>0</v>
      </c>
      <c r="I109" s="29">
        <v>0</v>
      </c>
      <c r="J109" s="29">
        <v>25600</v>
      </c>
      <c r="K109" s="29">
        <v>0</v>
      </c>
      <c r="L109" s="29">
        <v>0</v>
      </c>
      <c r="M109" s="29">
        <v>0</v>
      </c>
      <c r="N109" s="29">
        <v>0</v>
      </c>
      <c r="O109" s="29">
        <v>0</v>
      </c>
      <c r="P109" s="29">
        <v>0</v>
      </c>
      <c r="Q109" s="29">
        <v>4500</v>
      </c>
      <c r="R109" s="49">
        <f t="shared" si="1"/>
        <v>17.578125</v>
      </c>
      <c r="S109" s="4">
        <v>0</v>
      </c>
      <c r="T109" s="2"/>
    </row>
    <row r="110" spans="1:20" ht="62.4">
      <c r="A110" s="33" t="s">
        <v>236</v>
      </c>
      <c r="B110" s="34" t="s">
        <v>50</v>
      </c>
      <c r="C110" s="35" t="s">
        <v>237</v>
      </c>
      <c r="D110" s="29">
        <v>0</v>
      </c>
      <c r="E110" s="29">
        <v>0</v>
      </c>
      <c r="F110" s="29">
        <v>0</v>
      </c>
      <c r="G110" s="29">
        <v>0</v>
      </c>
      <c r="H110" s="29">
        <v>0</v>
      </c>
      <c r="I110" s="29">
        <v>0</v>
      </c>
      <c r="J110" s="29">
        <v>76900</v>
      </c>
      <c r="K110" s="29">
        <v>0</v>
      </c>
      <c r="L110" s="29">
        <v>0</v>
      </c>
      <c r="M110" s="29">
        <v>0</v>
      </c>
      <c r="N110" s="29">
        <v>0</v>
      </c>
      <c r="O110" s="29">
        <v>0</v>
      </c>
      <c r="P110" s="29">
        <v>0</v>
      </c>
      <c r="Q110" s="29">
        <v>75760</v>
      </c>
      <c r="R110" s="49">
        <f t="shared" si="1"/>
        <v>98.517555266579976</v>
      </c>
      <c r="S110" s="4">
        <v>0</v>
      </c>
      <c r="T110" s="2"/>
    </row>
    <row r="111" spans="1:20" ht="78">
      <c r="A111" s="33" t="s">
        <v>238</v>
      </c>
      <c r="B111" s="34" t="s">
        <v>50</v>
      </c>
      <c r="C111" s="35" t="s">
        <v>239</v>
      </c>
      <c r="D111" s="29">
        <v>0</v>
      </c>
      <c r="E111" s="29">
        <v>0</v>
      </c>
      <c r="F111" s="29">
        <v>0</v>
      </c>
      <c r="G111" s="29">
        <v>0</v>
      </c>
      <c r="H111" s="29">
        <v>0</v>
      </c>
      <c r="I111" s="29">
        <v>0</v>
      </c>
      <c r="J111" s="29">
        <v>76900</v>
      </c>
      <c r="K111" s="29">
        <v>0</v>
      </c>
      <c r="L111" s="29">
        <v>0</v>
      </c>
      <c r="M111" s="29">
        <v>0</v>
      </c>
      <c r="N111" s="29">
        <v>0</v>
      </c>
      <c r="O111" s="29">
        <v>0</v>
      </c>
      <c r="P111" s="29">
        <v>0</v>
      </c>
      <c r="Q111" s="29">
        <v>75760</v>
      </c>
      <c r="R111" s="49">
        <f t="shared" si="1"/>
        <v>98.517555266579976</v>
      </c>
      <c r="S111" s="4">
        <v>0</v>
      </c>
      <c r="T111" s="2"/>
    </row>
    <row r="112" spans="1:20" ht="93.6">
      <c r="A112" s="33" t="s">
        <v>240</v>
      </c>
      <c r="B112" s="34" t="s">
        <v>50</v>
      </c>
      <c r="C112" s="35" t="s">
        <v>241</v>
      </c>
      <c r="D112" s="29">
        <v>0</v>
      </c>
      <c r="E112" s="29">
        <v>0</v>
      </c>
      <c r="F112" s="29">
        <v>0</v>
      </c>
      <c r="G112" s="29">
        <v>0</v>
      </c>
      <c r="H112" s="29">
        <v>0</v>
      </c>
      <c r="I112" s="29">
        <v>0</v>
      </c>
      <c r="J112" s="29">
        <v>21200</v>
      </c>
      <c r="K112" s="29">
        <v>0</v>
      </c>
      <c r="L112" s="29">
        <v>0</v>
      </c>
      <c r="M112" s="29">
        <v>0</v>
      </c>
      <c r="N112" s="29">
        <v>0</v>
      </c>
      <c r="O112" s="29">
        <v>0</v>
      </c>
      <c r="P112" s="29">
        <v>0</v>
      </c>
      <c r="Q112" s="29">
        <v>195378.14</v>
      </c>
      <c r="R112" s="133" t="s">
        <v>884</v>
      </c>
      <c r="S112" s="4">
        <v>0</v>
      </c>
      <c r="T112" s="2"/>
    </row>
    <row r="113" spans="1:20" ht="78">
      <c r="A113" s="33" t="s">
        <v>242</v>
      </c>
      <c r="B113" s="34" t="s">
        <v>50</v>
      </c>
      <c r="C113" s="35" t="s">
        <v>243</v>
      </c>
      <c r="D113" s="29">
        <v>0</v>
      </c>
      <c r="E113" s="29">
        <v>0</v>
      </c>
      <c r="F113" s="29">
        <v>0</v>
      </c>
      <c r="G113" s="29">
        <v>0</v>
      </c>
      <c r="H113" s="29">
        <v>0</v>
      </c>
      <c r="I113" s="29">
        <v>0</v>
      </c>
      <c r="J113" s="29">
        <v>21200</v>
      </c>
      <c r="K113" s="29">
        <v>0</v>
      </c>
      <c r="L113" s="29">
        <v>0</v>
      </c>
      <c r="M113" s="29">
        <v>0</v>
      </c>
      <c r="N113" s="29">
        <v>0</v>
      </c>
      <c r="O113" s="29">
        <v>0</v>
      </c>
      <c r="P113" s="29">
        <v>0</v>
      </c>
      <c r="Q113" s="29">
        <v>195378.14</v>
      </c>
      <c r="R113" s="133" t="s">
        <v>884</v>
      </c>
      <c r="S113" s="4">
        <v>0</v>
      </c>
      <c r="T113" s="2"/>
    </row>
    <row r="114" spans="1:20" ht="62.4">
      <c r="A114" s="33" t="s">
        <v>244</v>
      </c>
      <c r="B114" s="34" t="s">
        <v>50</v>
      </c>
      <c r="C114" s="35" t="s">
        <v>245</v>
      </c>
      <c r="D114" s="29">
        <v>0</v>
      </c>
      <c r="E114" s="29">
        <v>0</v>
      </c>
      <c r="F114" s="29">
        <v>0</v>
      </c>
      <c r="G114" s="29">
        <v>0</v>
      </c>
      <c r="H114" s="29">
        <v>0</v>
      </c>
      <c r="I114" s="29">
        <v>0</v>
      </c>
      <c r="J114" s="29">
        <v>21200</v>
      </c>
      <c r="K114" s="29">
        <v>0</v>
      </c>
      <c r="L114" s="29">
        <v>0</v>
      </c>
      <c r="M114" s="29">
        <v>0</v>
      </c>
      <c r="N114" s="29">
        <v>0</v>
      </c>
      <c r="O114" s="29">
        <v>0</v>
      </c>
      <c r="P114" s="29">
        <v>0</v>
      </c>
      <c r="Q114" s="29">
        <v>195378.14</v>
      </c>
      <c r="R114" s="133" t="s">
        <v>884</v>
      </c>
      <c r="S114" s="4">
        <v>0</v>
      </c>
      <c r="T114" s="2"/>
    </row>
    <row r="115" spans="1:20" ht="46.8">
      <c r="A115" s="33" t="s">
        <v>246</v>
      </c>
      <c r="B115" s="34" t="s">
        <v>50</v>
      </c>
      <c r="C115" s="35" t="s">
        <v>247</v>
      </c>
      <c r="D115" s="29">
        <v>0</v>
      </c>
      <c r="E115" s="29">
        <v>0</v>
      </c>
      <c r="F115" s="29">
        <v>0</v>
      </c>
      <c r="G115" s="29">
        <v>0</v>
      </c>
      <c r="H115" s="29">
        <v>0</v>
      </c>
      <c r="I115" s="29">
        <v>0</v>
      </c>
      <c r="J115" s="29">
        <v>5000</v>
      </c>
      <c r="K115" s="29">
        <v>0</v>
      </c>
      <c r="L115" s="29">
        <v>0</v>
      </c>
      <c r="M115" s="29">
        <v>0</v>
      </c>
      <c r="N115" s="29">
        <v>0</v>
      </c>
      <c r="O115" s="29">
        <v>0</v>
      </c>
      <c r="P115" s="29">
        <v>0</v>
      </c>
      <c r="Q115" s="29">
        <v>31841.39</v>
      </c>
      <c r="R115" s="133" t="s">
        <v>884</v>
      </c>
      <c r="S115" s="4">
        <v>0</v>
      </c>
      <c r="T115" s="2"/>
    </row>
    <row r="116" spans="1:20" ht="62.4">
      <c r="A116" s="33" t="s">
        <v>248</v>
      </c>
      <c r="B116" s="34" t="s">
        <v>50</v>
      </c>
      <c r="C116" s="35" t="s">
        <v>249</v>
      </c>
      <c r="D116" s="29">
        <v>0</v>
      </c>
      <c r="E116" s="29">
        <v>0</v>
      </c>
      <c r="F116" s="29">
        <v>0</v>
      </c>
      <c r="G116" s="29">
        <v>0</v>
      </c>
      <c r="H116" s="29">
        <v>0</v>
      </c>
      <c r="I116" s="29">
        <v>0</v>
      </c>
      <c r="J116" s="29">
        <v>5000</v>
      </c>
      <c r="K116" s="29">
        <v>0</v>
      </c>
      <c r="L116" s="29">
        <v>0</v>
      </c>
      <c r="M116" s="29">
        <v>0</v>
      </c>
      <c r="N116" s="29">
        <v>0</v>
      </c>
      <c r="O116" s="29">
        <v>0</v>
      </c>
      <c r="P116" s="29">
        <v>0</v>
      </c>
      <c r="Q116" s="29">
        <v>31841.39</v>
      </c>
      <c r="R116" s="133" t="s">
        <v>884</v>
      </c>
      <c r="S116" s="4">
        <v>0</v>
      </c>
      <c r="T116" s="2"/>
    </row>
    <row r="117" spans="1:20" ht="62.4">
      <c r="A117" s="33" t="s">
        <v>250</v>
      </c>
      <c r="B117" s="34" t="s">
        <v>50</v>
      </c>
      <c r="C117" s="35" t="s">
        <v>251</v>
      </c>
      <c r="D117" s="29">
        <v>0</v>
      </c>
      <c r="E117" s="29">
        <v>0</v>
      </c>
      <c r="F117" s="29">
        <v>0</v>
      </c>
      <c r="G117" s="29">
        <v>0</v>
      </c>
      <c r="H117" s="29">
        <v>0</v>
      </c>
      <c r="I117" s="29">
        <v>0</v>
      </c>
      <c r="J117" s="29">
        <v>5000</v>
      </c>
      <c r="K117" s="29">
        <v>0</v>
      </c>
      <c r="L117" s="29">
        <v>0</v>
      </c>
      <c r="M117" s="29">
        <v>0</v>
      </c>
      <c r="N117" s="29">
        <v>0</v>
      </c>
      <c r="O117" s="29">
        <v>0</v>
      </c>
      <c r="P117" s="29">
        <v>0</v>
      </c>
      <c r="Q117" s="29">
        <v>31841.39</v>
      </c>
      <c r="R117" s="133" t="s">
        <v>884</v>
      </c>
      <c r="S117" s="4">
        <v>0</v>
      </c>
      <c r="T117" s="2"/>
    </row>
    <row r="118" spans="1:20" ht="46.8">
      <c r="A118" s="33" t="s">
        <v>252</v>
      </c>
      <c r="B118" s="34" t="s">
        <v>50</v>
      </c>
      <c r="C118" s="35" t="s">
        <v>253</v>
      </c>
      <c r="D118" s="29">
        <v>0</v>
      </c>
      <c r="E118" s="29">
        <v>0</v>
      </c>
      <c r="F118" s="29">
        <v>0</v>
      </c>
      <c r="G118" s="29">
        <v>0</v>
      </c>
      <c r="H118" s="29">
        <v>0</v>
      </c>
      <c r="I118" s="29">
        <v>0</v>
      </c>
      <c r="J118" s="29">
        <v>118500</v>
      </c>
      <c r="K118" s="29">
        <v>0</v>
      </c>
      <c r="L118" s="29">
        <v>0</v>
      </c>
      <c r="M118" s="29">
        <v>0</v>
      </c>
      <c r="N118" s="29">
        <v>0</v>
      </c>
      <c r="O118" s="29">
        <v>0</v>
      </c>
      <c r="P118" s="29">
        <v>0</v>
      </c>
      <c r="Q118" s="29">
        <v>572297</v>
      </c>
      <c r="R118" s="133" t="s">
        <v>884</v>
      </c>
      <c r="S118" s="4">
        <v>0</v>
      </c>
      <c r="T118" s="2"/>
    </row>
    <row r="119" spans="1:20" ht="140.4">
      <c r="A119" s="33" t="s">
        <v>254</v>
      </c>
      <c r="B119" s="34" t="s">
        <v>50</v>
      </c>
      <c r="C119" s="35" t="s">
        <v>255</v>
      </c>
      <c r="D119" s="29">
        <v>0</v>
      </c>
      <c r="E119" s="29">
        <v>0</v>
      </c>
      <c r="F119" s="29">
        <v>0</v>
      </c>
      <c r="G119" s="29">
        <v>0</v>
      </c>
      <c r="H119" s="29">
        <v>0</v>
      </c>
      <c r="I119" s="29">
        <v>0</v>
      </c>
      <c r="J119" s="29">
        <v>118500</v>
      </c>
      <c r="K119" s="29">
        <v>0</v>
      </c>
      <c r="L119" s="29">
        <v>0</v>
      </c>
      <c r="M119" s="29">
        <v>0</v>
      </c>
      <c r="N119" s="29">
        <v>0</v>
      </c>
      <c r="O119" s="29">
        <v>0</v>
      </c>
      <c r="P119" s="29">
        <v>0</v>
      </c>
      <c r="Q119" s="29">
        <v>572297</v>
      </c>
      <c r="R119" s="133" t="s">
        <v>884</v>
      </c>
      <c r="S119" s="4">
        <v>0</v>
      </c>
      <c r="T119" s="2"/>
    </row>
    <row r="120" spans="1:20">
      <c r="A120" s="33" t="s">
        <v>256</v>
      </c>
      <c r="B120" s="34" t="s">
        <v>50</v>
      </c>
      <c r="C120" s="35" t="s">
        <v>257</v>
      </c>
      <c r="D120" s="29">
        <v>0</v>
      </c>
      <c r="E120" s="29">
        <v>0</v>
      </c>
      <c r="F120" s="29">
        <v>0</v>
      </c>
      <c r="G120" s="29">
        <v>0</v>
      </c>
      <c r="H120" s="29">
        <v>0</v>
      </c>
      <c r="I120" s="29">
        <v>0</v>
      </c>
      <c r="J120" s="29">
        <v>375810561.29000002</v>
      </c>
      <c r="K120" s="29">
        <v>0</v>
      </c>
      <c r="L120" s="29">
        <v>0</v>
      </c>
      <c r="M120" s="29">
        <v>0</v>
      </c>
      <c r="N120" s="29">
        <v>0</v>
      </c>
      <c r="O120" s="29">
        <v>0</v>
      </c>
      <c r="P120" s="29">
        <v>0</v>
      </c>
      <c r="Q120" s="29">
        <v>367051311.86000001</v>
      </c>
      <c r="R120" s="49">
        <f t="shared" ref="R118:R159" si="2">Q120/J120*100</f>
        <v>97.669238086355747</v>
      </c>
      <c r="S120" s="4">
        <v>0</v>
      </c>
      <c r="T120" s="2"/>
    </row>
    <row r="121" spans="1:20" ht="31.2">
      <c r="A121" s="33" t="s">
        <v>258</v>
      </c>
      <c r="B121" s="34" t="s">
        <v>50</v>
      </c>
      <c r="C121" s="35" t="s">
        <v>259</v>
      </c>
      <c r="D121" s="29">
        <v>0</v>
      </c>
      <c r="E121" s="29">
        <v>0</v>
      </c>
      <c r="F121" s="29">
        <v>0</v>
      </c>
      <c r="G121" s="29">
        <v>0</v>
      </c>
      <c r="H121" s="29">
        <v>0</v>
      </c>
      <c r="I121" s="29">
        <v>0</v>
      </c>
      <c r="J121" s="29">
        <v>375810561.29000002</v>
      </c>
      <c r="K121" s="29">
        <v>0</v>
      </c>
      <c r="L121" s="29">
        <v>0</v>
      </c>
      <c r="M121" s="29">
        <v>0</v>
      </c>
      <c r="N121" s="29">
        <v>0</v>
      </c>
      <c r="O121" s="29">
        <v>0</v>
      </c>
      <c r="P121" s="29">
        <v>0</v>
      </c>
      <c r="Q121" s="29">
        <v>367073688.86000001</v>
      </c>
      <c r="R121" s="49">
        <f t="shared" si="2"/>
        <v>97.675192416091235</v>
      </c>
      <c r="S121" s="4">
        <v>0</v>
      </c>
      <c r="T121" s="2"/>
    </row>
    <row r="122" spans="1:20">
      <c r="A122" s="33" t="s">
        <v>260</v>
      </c>
      <c r="B122" s="34" t="s">
        <v>50</v>
      </c>
      <c r="C122" s="35" t="s">
        <v>261</v>
      </c>
      <c r="D122" s="29">
        <v>0</v>
      </c>
      <c r="E122" s="29">
        <v>0</v>
      </c>
      <c r="F122" s="29">
        <v>0</v>
      </c>
      <c r="G122" s="29">
        <v>0</v>
      </c>
      <c r="H122" s="29">
        <v>0</v>
      </c>
      <c r="I122" s="29">
        <v>0</v>
      </c>
      <c r="J122" s="29">
        <v>155374000</v>
      </c>
      <c r="K122" s="29">
        <v>0</v>
      </c>
      <c r="L122" s="29">
        <v>0</v>
      </c>
      <c r="M122" s="29">
        <v>0</v>
      </c>
      <c r="N122" s="29">
        <v>0</v>
      </c>
      <c r="O122" s="29">
        <v>0</v>
      </c>
      <c r="P122" s="29">
        <v>0</v>
      </c>
      <c r="Q122" s="29">
        <v>155374000</v>
      </c>
      <c r="R122" s="49">
        <f t="shared" si="2"/>
        <v>100</v>
      </c>
      <c r="S122" s="4">
        <v>0</v>
      </c>
      <c r="T122" s="2"/>
    </row>
    <row r="123" spans="1:20">
      <c r="A123" s="33" t="s">
        <v>262</v>
      </c>
      <c r="B123" s="34" t="s">
        <v>50</v>
      </c>
      <c r="C123" s="35" t="s">
        <v>263</v>
      </c>
      <c r="D123" s="29">
        <v>0</v>
      </c>
      <c r="E123" s="29">
        <v>0</v>
      </c>
      <c r="F123" s="29">
        <v>0</v>
      </c>
      <c r="G123" s="29">
        <v>0</v>
      </c>
      <c r="H123" s="29">
        <v>0</v>
      </c>
      <c r="I123" s="29">
        <v>0</v>
      </c>
      <c r="J123" s="29">
        <v>113350000</v>
      </c>
      <c r="K123" s="29">
        <v>0</v>
      </c>
      <c r="L123" s="29">
        <v>0</v>
      </c>
      <c r="M123" s="29">
        <v>0</v>
      </c>
      <c r="N123" s="29">
        <v>0</v>
      </c>
      <c r="O123" s="29">
        <v>0</v>
      </c>
      <c r="P123" s="29">
        <v>0</v>
      </c>
      <c r="Q123" s="29">
        <v>113350000</v>
      </c>
      <c r="R123" s="49">
        <f t="shared" si="2"/>
        <v>100</v>
      </c>
      <c r="S123" s="4">
        <v>0</v>
      </c>
      <c r="T123" s="2"/>
    </row>
    <row r="124" spans="1:20" ht="31.2">
      <c r="A124" s="33" t="s">
        <v>264</v>
      </c>
      <c r="B124" s="34" t="s">
        <v>50</v>
      </c>
      <c r="C124" s="35" t="s">
        <v>265</v>
      </c>
      <c r="D124" s="29">
        <v>0</v>
      </c>
      <c r="E124" s="29">
        <v>0</v>
      </c>
      <c r="F124" s="29">
        <v>0</v>
      </c>
      <c r="G124" s="29">
        <v>0</v>
      </c>
      <c r="H124" s="29">
        <v>0</v>
      </c>
      <c r="I124" s="29">
        <v>0</v>
      </c>
      <c r="J124" s="29">
        <v>113350000</v>
      </c>
      <c r="K124" s="29">
        <v>0</v>
      </c>
      <c r="L124" s="29">
        <v>0</v>
      </c>
      <c r="M124" s="29">
        <v>0</v>
      </c>
      <c r="N124" s="29">
        <v>0</v>
      </c>
      <c r="O124" s="29">
        <v>0</v>
      </c>
      <c r="P124" s="29">
        <v>0</v>
      </c>
      <c r="Q124" s="29">
        <v>113350000</v>
      </c>
      <c r="R124" s="49">
        <f t="shared" si="2"/>
        <v>100</v>
      </c>
      <c r="S124" s="4">
        <v>0</v>
      </c>
      <c r="T124" s="2"/>
    </row>
    <row r="125" spans="1:20" ht="31.2">
      <c r="A125" s="33" t="s">
        <v>266</v>
      </c>
      <c r="B125" s="34" t="s">
        <v>50</v>
      </c>
      <c r="C125" s="35" t="s">
        <v>267</v>
      </c>
      <c r="D125" s="29">
        <v>0</v>
      </c>
      <c r="E125" s="29">
        <v>0</v>
      </c>
      <c r="F125" s="29">
        <v>0</v>
      </c>
      <c r="G125" s="29">
        <v>0</v>
      </c>
      <c r="H125" s="29">
        <v>0</v>
      </c>
      <c r="I125" s="29">
        <v>0</v>
      </c>
      <c r="J125" s="29">
        <v>42024000</v>
      </c>
      <c r="K125" s="29">
        <v>0</v>
      </c>
      <c r="L125" s="29">
        <v>0</v>
      </c>
      <c r="M125" s="29">
        <v>0</v>
      </c>
      <c r="N125" s="29">
        <v>0</v>
      </c>
      <c r="O125" s="29">
        <v>0</v>
      </c>
      <c r="P125" s="29">
        <v>0</v>
      </c>
      <c r="Q125" s="29">
        <v>42024000</v>
      </c>
      <c r="R125" s="49">
        <f t="shared" si="2"/>
        <v>100</v>
      </c>
      <c r="S125" s="4">
        <v>0</v>
      </c>
      <c r="T125" s="2"/>
    </row>
    <row r="126" spans="1:20" ht="31.2">
      <c r="A126" s="33" t="s">
        <v>268</v>
      </c>
      <c r="B126" s="34" t="s">
        <v>50</v>
      </c>
      <c r="C126" s="35" t="s">
        <v>269</v>
      </c>
      <c r="D126" s="29">
        <v>0</v>
      </c>
      <c r="E126" s="29">
        <v>0</v>
      </c>
      <c r="F126" s="29">
        <v>0</v>
      </c>
      <c r="G126" s="29">
        <v>0</v>
      </c>
      <c r="H126" s="29">
        <v>0</v>
      </c>
      <c r="I126" s="29">
        <v>0</v>
      </c>
      <c r="J126" s="29">
        <v>42024000</v>
      </c>
      <c r="K126" s="29">
        <v>0</v>
      </c>
      <c r="L126" s="29">
        <v>0</v>
      </c>
      <c r="M126" s="29">
        <v>0</v>
      </c>
      <c r="N126" s="29">
        <v>0</v>
      </c>
      <c r="O126" s="29">
        <v>0</v>
      </c>
      <c r="P126" s="29">
        <v>0</v>
      </c>
      <c r="Q126" s="29">
        <v>42024000</v>
      </c>
      <c r="R126" s="49">
        <f t="shared" si="2"/>
        <v>100</v>
      </c>
      <c r="S126" s="4">
        <v>0</v>
      </c>
      <c r="T126" s="2"/>
    </row>
    <row r="127" spans="1:20" ht="31.2">
      <c r="A127" s="33" t="s">
        <v>270</v>
      </c>
      <c r="B127" s="34" t="s">
        <v>50</v>
      </c>
      <c r="C127" s="35" t="s">
        <v>271</v>
      </c>
      <c r="D127" s="29">
        <v>0</v>
      </c>
      <c r="E127" s="29">
        <v>0</v>
      </c>
      <c r="F127" s="29">
        <v>0</v>
      </c>
      <c r="G127" s="29">
        <v>0</v>
      </c>
      <c r="H127" s="29">
        <v>0</v>
      </c>
      <c r="I127" s="29">
        <v>0</v>
      </c>
      <c r="J127" s="29">
        <v>54763485.890000001</v>
      </c>
      <c r="K127" s="29">
        <v>0</v>
      </c>
      <c r="L127" s="29">
        <v>0</v>
      </c>
      <c r="M127" s="29">
        <v>0</v>
      </c>
      <c r="N127" s="29">
        <v>0</v>
      </c>
      <c r="O127" s="29">
        <v>0</v>
      </c>
      <c r="P127" s="29">
        <v>0</v>
      </c>
      <c r="Q127" s="29">
        <v>46261630.280000001</v>
      </c>
      <c r="R127" s="49">
        <f t="shared" si="2"/>
        <v>84.475320604906074</v>
      </c>
      <c r="S127" s="4">
        <v>0</v>
      </c>
      <c r="T127" s="2"/>
    </row>
    <row r="128" spans="1:20" ht="78">
      <c r="A128" s="33" t="s">
        <v>272</v>
      </c>
      <c r="B128" s="34" t="s">
        <v>50</v>
      </c>
      <c r="C128" s="35" t="s">
        <v>273</v>
      </c>
      <c r="D128" s="29">
        <v>0</v>
      </c>
      <c r="E128" s="29">
        <v>0</v>
      </c>
      <c r="F128" s="29">
        <v>0</v>
      </c>
      <c r="G128" s="29">
        <v>0</v>
      </c>
      <c r="H128" s="29">
        <v>0</v>
      </c>
      <c r="I128" s="29">
        <v>0</v>
      </c>
      <c r="J128" s="29">
        <v>2937894.57</v>
      </c>
      <c r="K128" s="29">
        <v>0</v>
      </c>
      <c r="L128" s="29">
        <v>0</v>
      </c>
      <c r="M128" s="29">
        <v>0</v>
      </c>
      <c r="N128" s="29">
        <v>0</v>
      </c>
      <c r="O128" s="29">
        <v>0</v>
      </c>
      <c r="P128" s="29">
        <v>0</v>
      </c>
      <c r="Q128" s="29">
        <v>2937894.57</v>
      </c>
      <c r="R128" s="49">
        <f t="shared" si="2"/>
        <v>100</v>
      </c>
      <c r="S128" s="4">
        <v>0</v>
      </c>
      <c r="T128" s="2"/>
    </row>
    <row r="129" spans="1:20" ht="78">
      <c r="A129" s="33" t="s">
        <v>274</v>
      </c>
      <c r="B129" s="34" t="s">
        <v>50</v>
      </c>
      <c r="C129" s="35" t="s">
        <v>275</v>
      </c>
      <c r="D129" s="29">
        <v>0</v>
      </c>
      <c r="E129" s="29">
        <v>0</v>
      </c>
      <c r="F129" s="29">
        <v>0</v>
      </c>
      <c r="G129" s="29">
        <v>0</v>
      </c>
      <c r="H129" s="29">
        <v>0</v>
      </c>
      <c r="I129" s="29">
        <v>0</v>
      </c>
      <c r="J129" s="29">
        <v>2937894.57</v>
      </c>
      <c r="K129" s="29">
        <v>0</v>
      </c>
      <c r="L129" s="29">
        <v>0</v>
      </c>
      <c r="M129" s="29">
        <v>0</v>
      </c>
      <c r="N129" s="29">
        <v>0</v>
      </c>
      <c r="O129" s="29">
        <v>0</v>
      </c>
      <c r="P129" s="29">
        <v>0</v>
      </c>
      <c r="Q129" s="29">
        <v>2937894.57</v>
      </c>
      <c r="R129" s="49">
        <f t="shared" si="2"/>
        <v>100</v>
      </c>
      <c r="S129" s="4">
        <v>0</v>
      </c>
      <c r="T129" s="2"/>
    </row>
    <row r="130" spans="1:20" ht="46.8">
      <c r="A130" s="33" t="s">
        <v>276</v>
      </c>
      <c r="B130" s="34" t="s">
        <v>50</v>
      </c>
      <c r="C130" s="35" t="s">
        <v>277</v>
      </c>
      <c r="D130" s="29">
        <v>0</v>
      </c>
      <c r="E130" s="29">
        <v>0</v>
      </c>
      <c r="F130" s="29">
        <v>0</v>
      </c>
      <c r="G130" s="29">
        <v>0</v>
      </c>
      <c r="H130" s="29">
        <v>0</v>
      </c>
      <c r="I130" s="29">
        <v>0</v>
      </c>
      <c r="J130" s="29">
        <v>3496535</v>
      </c>
      <c r="K130" s="29">
        <v>0</v>
      </c>
      <c r="L130" s="29">
        <v>0</v>
      </c>
      <c r="M130" s="29">
        <v>0</v>
      </c>
      <c r="N130" s="29">
        <v>0</v>
      </c>
      <c r="O130" s="29">
        <v>0</v>
      </c>
      <c r="P130" s="29">
        <v>0</v>
      </c>
      <c r="Q130" s="29">
        <v>3274895.15</v>
      </c>
      <c r="R130" s="49">
        <f t="shared" si="2"/>
        <v>93.661157402971796</v>
      </c>
      <c r="S130" s="4">
        <v>0</v>
      </c>
      <c r="T130" s="2"/>
    </row>
    <row r="131" spans="1:20" ht="46.8">
      <c r="A131" s="33" t="s">
        <v>278</v>
      </c>
      <c r="B131" s="34" t="s">
        <v>50</v>
      </c>
      <c r="C131" s="35" t="s">
        <v>279</v>
      </c>
      <c r="D131" s="29">
        <v>0</v>
      </c>
      <c r="E131" s="29">
        <v>0</v>
      </c>
      <c r="F131" s="29">
        <v>0</v>
      </c>
      <c r="G131" s="29">
        <v>0</v>
      </c>
      <c r="H131" s="29">
        <v>0</v>
      </c>
      <c r="I131" s="29">
        <v>0</v>
      </c>
      <c r="J131" s="29">
        <v>3496535</v>
      </c>
      <c r="K131" s="29">
        <v>0</v>
      </c>
      <c r="L131" s="29">
        <v>0</v>
      </c>
      <c r="M131" s="29">
        <v>0</v>
      </c>
      <c r="N131" s="29">
        <v>0</v>
      </c>
      <c r="O131" s="29">
        <v>0</v>
      </c>
      <c r="P131" s="29">
        <v>0</v>
      </c>
      <c r="Q131" s="29">
        <v>3274895.15</v>
      </c>
      <c r="R131" s="49">
        <f t="shared" si="2"/>
        <v>93.661157402971796</v>
      </c>
      <c r="S131" s="4">
        <v>0</v>
      </c>
      <c r="T131" s="2"/>
    </row>
    <row r="132" spans="1:20" ht="46.8">
      <c r="A132" s="33" t="s">
        <v>280</v>
      </c>
      <c r="B132" s="34" t="s">
        <v>50</v>
      </c>
      <c r="C132" s="35" t="s">
        <v>281</v>
      </c>
      <c r="D132" s="29">
        <v>0</v>
      </c>
      <c r="E132" s="29">
        <v>0</v>
      </c>
      <c r="F132" s="29">
        <v>0</v>
      </c>
      <c r="G132" s="29">
        <v>0</v>
      </c>
      <c r="H132" s="29">
        <v>0</v>
      </c>
      <c r="I132" s="29">
        <v>0</v>
      </c>
      <c r="J132" s="29">
        <v>1500000</v>
      </c>
      <c r="K132" s="29">
        <v>0</v>
      </c>
      <c r="L132" s="29">
        <v>0</v>
      </c>
      <c r="M132" s="29">
        <v>0</v>
      </c>
      <c r="N132" s="29">
        <v>0</v>
      </c>
      <c r="O132" s="29">
        <v>0</v>
      </c>
      <c r="P132" s="29">
        <v>0</v>
      </c>
      <c r="Q132" s="29">
        <v>1500000</v>
      </c>
      <c r="R132" s="49">
        <f t="shared" si="2"/>
        <v>100</v>
      </c>
      <c r="S132" s="4">
        <v>0</v>
      </c>
      <c r="T132" s="2"/>
    </row>
    <row r="133" spans="1:20" ht="46.8">
      <c r="A133" s="33" t="s">
        <v>282</v>
      </c>
      <c r="B133" s="34" t="s">
        <v>50</v>
      </c>
      <c r="C133" s="35" t="s">
        <v>283</v>
      </c>
      <c r="D133" s="29">
        <v>0</v>
      </c>
      <c r="E133" s="29">
        <v>0</v>
      </c>
      <c r="F133" s="29">
        <v>0</v>
      </c>
      <c r="G133" s="29">
        <v>0</v>
      </c>
      <c r="H133" s="29">
        <v>0</v>
      </c>
      <c r="I133" s="29">
        <v>0</v>
      </c>
      <c r="J133" s="29">
        <v>1500000</v>
      </c>
      <c r="K133" s="29">
        <v>0</v>
      </c>
      <c r="L133" s="29">
        <v>0</v>
      </c>
      <c r="M133" s="29">
        <v>0</v>
      </c>
      <c r="N133" s="29">
        <v>0</v>
      </c>
      <c r="O133" s="29">
        <v>0</v>
      </c>
      <c r="P133" s="29">
        <v>0</v>
      </c>
      <c r="Q133" s="29">
        <v>1500000</v>
      </c>
      <c r="R133" s="49">
        <f t="shared" si="2"/>
        <v>100</v>
      </c>
      <c r="S133" s="4">
        <v>0</v>
      </c>
      <c r="T133" s="2"/>
    </row>
    <row r="134" spans="1:20" ht="31.2">
      <c r="A134" s="33" t="s">
        <v>284</v>
      </c>
      <c r="B134" s="34" t="s">
        <v>50</v>
      </c>
      <c r="C134" s="35" t="s">
        <v>285</v>
      </c>
      <c r="D134" s="29">
        <v>0</v>
      </c>
      <c r="E134" s="29">
        <v>0</v>
      </c>
      <c r="F134" s="29">
        <v>0</v>
      </c>
      <c r="G134" s="29">
        <v>0</v>
      </c>
      <c r="H134" s="29">
        <v>0</v>
      </c>
      <c r="I134" s="29">
        <v>0</v>
      </c>
      <c r="J134" s="29">
        <v>846797.32</v>
      </c>
      <c r="K134" s="29">
        <v>0</v>
      </c>
      <c r="L134" s="29">
        <v>0</v>
      </c>
      <c r="M134" s="29">
        <v>0</v>
      </c>
      <c r="N134" s="29">
        <v>0</v>
      </c>
      <c r="O134" s="29">
        <v>0</v>
      </c>
      <c r="P134" s="29">
        <v>0</v>
      </c>
      <c r="Q134" s="29">
        <v>846797.32</v>
      </c>
      <c r="R134" s="49">
        <f t="shared" si="2"/>
        <v>100</v>
      </c>
      <c r="S134" s="4">
        <v>0</v>
      </c>
      <c r="T134" s="2"/>
    </row>
    <row r="135" spans="1:20" ht="31.2">
      <c r="A135" s="33" t="s">
        <v>286</v>
      </c>
      <c r="B135" s="34" t="s">
        <v>50</v>
      </c>
      <c r="C135" s="35" t="s">
        <v>287</v>
      </c>
      <c r="D135" s="29">
        <v>0</v>
      </c>
      <c r="E135" s="29">
        <v>0</v>
      </c>
      <c r="F135" s="29">
        <v>0</v>
      </c>
      <c r="G135" s="29">
        <v>0</v>
      </c>
      <c r="H135" s="29">
        <v>0</v>
      </c>
      <c r="I135" s="29">
        <v>0</v>
      </c>
      <c r="J135" s="29">
        <v>846797.32</v>
      </c>
      <c r="K135" s="29">
        <v>0</v>
      </c>
      <c r="L135" s="29">
        <v>0</v>
      </c>
      <c r="M135" s="29">
        <v>0</v>
      </c>
      <c r="N135" s="29">
        <v>0</v>
      </c>
      <c r="O135" s="29">
        <v>0</v>
      </c>
      <c r="P135" s="29">
        <v>0</v>
      </c>
      <c r="Q135" s="29">
        <v>846797.32</v>
      </c>
      <c r="R135" s="49">
        <f t="shared" si="2"/>
        <v>100</v>
      </c>
      <c r="S135" s="4">
        <v>0</v>
      </c>
      <c r="T135" s="2"/>
    </row>
    <row r="136" spans="1:20">
      <c r="A136" s="33" t="s">
        <v>288</v>
      </c>
      <c r="B136" s="34" t="s">
        <v>50</v>
      </c>
      <c r="C136" s="35" t="s">
        <v>289</v>
      </c>
      <c r="D136" s="29">
        <v>0</v>
      </c>
      <c r="E136" s="29">
        <v>0</v>
      </c>
      <c r="F136" s="29">
        <v>0</v>
      </c>
      <c r="G136" s="29">
        <v>0</v>
      </c>
      <c r="H136" s="29">
        <v>0</v>
      </c>
      <c r="I136" s="29">
        <v>0</v>
      </c>
      <c r="J136" s="29">
        <v>20347</v>
      </c>
      <c r="K136" s="29">
        <v>0</v>
      </c>
      <c r="L136" s="29">
        <v>0</v>
      </c>
      <c r="M136" s="29">
        <v>0</v>
      </c>
      <c r="N136" s="29">
        <v>0</v>
      </c>
      <c r="O136" s="29">
        <v>0</v>
      </c>
      <c r="P136" s="29">
        <v>0</v>
      </c>
      <c r="Q136" s="29">
        <v>20347</v>
      </c>
      <c r="R136" s="49">
        <f t="shared" si="2"/>
        <v>100</v>
      </c>
      <c r="S136" s="4">
        <v>0</v>
      </c>
      <c r="T136" s="2"/>
    </row>
    <row r="137" spans="1:20" ht="31.2">
      <c r="A137" s="33" t="s">
        <v>290</v>
      </c>
      <c r="B137" s="34" t="s">
        <v>50</v>
      </c>
      <c r="C137" s="35" t="s">
        <v>291</v>
      </c>
      <c r="D137" s="29">
        <v>0</v>
      </c>
      <c r="E137" s="29">
        <v>0</v>
      </c>
      <c r="F137" s="29">
        <v>0</v>
      </c>
      <c r="G137" s="29">
        <v>0</v>
      </c>
      <c r="H137" s="29">
        <v>0</v>
      </c>
      <c r="I137" s="29">
        <v>0</v>
      </c>
      <c r="J137" s="29">
        <v>20347</v>
      </c>
      <c r="K137" s="29">
        <v>0</v>
      </c>
      <c r="L137" s="29">
        <v>0</v>
      </c>
      <c r="M137" s="29">
        <v>0</v>
      </c>
      <c r="N137" s="29">
        <v>0</v>
      </c>
      <c r="O137" s="29">
        <v>0</v>
      </c>
      <c r="P137" s="29">
        <v>0</v>
      </c>
      <c r="Q137" s="29">
        <v>20347</v>
      </c>
      <c r="R137" s="49">
        <f t="shared" si="2"/>
        <v>100</v>
      </c>
      <c r="S137" s="4">
        <v>0</v>
      </c>
      <c r="T137" s="2"/>
    </row>
    <row r="138" spans="1:20" ht="31.2">
      <c r="A138" s="33" t="s">
        <v>292</v>
      </c>
      <c r="B138" s="34" t="s">
        <v>50</v>
      </c>
      <c r="C138" s="35" t="s">
        <v>293</v>
      </c>
      <c r="D138" s="29">
        <v>0</v>
      </c>
      <c r="E138" s="29">
        <v>0</v>
      </c>
      <c r="F138" s="29">
        <v>0</v>
      </c>
      <c r="G138" s="29">
        <v>0</v>
      </c>
      <c r="H138" s="29">
        <v>0</v>
      </c>
      <c r="I138" s="29">
        <v>0</v>
      </c>
      <c r="J138" s="29">
        <v>28802050</v>
      </c>
      <c r="K138" s="29">
        <v>0</v>
      </c>
      <c r="L138" s="29">
        <v>0</v>
      </c>
      <c r="M138" s="29">
        <v>0</v>
      </c>
      <c r="N138" s="29">
        <v>0</v>
      </c>
      <c r="O138" s="29">
        <v>0</v>
      </c>
      <c r="P138" s="29">
        <v>0</v>
      </c>
      <c r="Q138" s="29">
        <v>28802050</v>
      </c>
      <c r="R138" s="49">
        <f t="shared" si="2"/>
        <v>100</v>
      </c>
      <c r="S138" s="4">
        <v>0</v>
      </c>
      <c r="T138" s="2"/>
    </row>
    <row r="139" spans="1:20" ht="31.2">
      <c r="A139" s="33" t="s">
        <v>294</v>
      </c>
      <c r="B139" s="34" t="s">
        <v>50</v>
      </c>
      <c r="C139" s="35" t="s">
        <v>295</v>
      </c>
      <c r="D139" s="29">
        <v>0</v>
      </c>
      <c r="E139" s="29">
        <v>0</v>
      </c>
      <c r="F139" s="29">
        <v>0</v>
      </c>
      <c r="G139" s="29">
        <v>0</v>
      </c>
      <c r="H139" s="29">
        <v>0</v>
      </c>
      <c r="I139" s="29">
        <v>0</v>
      </c>
      <c r="J139" s="29">
        <v>28802050</v>
      </c>
      <c r="K139" s="29">
        <v>0</v>
      </c>
      <c r="L139" s="29">
        <v>0</v>
      </c>
      <c r="M139" s="29">
        <v>0</v>
      </c>
      <c r="N139" s="29">
        <v>0</v>
      </c>
      <c r="O139" s="29">
        <v>0</v>
      </c>
      <c r="P139" s="29">
        <v>0</v>
      </c>
      <c r="Q139" s="29">
        <v>28802050</v>
      </c>
      <c r="R139" s="49">
        <f t="shared" si="2"/>
        <v>100</v>
      </c>
      <c r="S139" s="4">
        <v>0</v>
      </c>
      <c r="T139" s="2"/>
    </row>
    <row r="140" spans="1:20">
      <c r="A140" s="33" t="s">
        <v>296</v>
      </c>
      <c r="B140" s="34" t="s">
        <v>50</v>
      </c>
      <c r="C140" s="35" t="s">
        <v>297</v>
      </c>
      <c r="D140" s="29">
        <v>0</v>
      </c>
      <c r="E140" s="29">
        <v>0</v>
      </c>
      <c r="F140" s="29">
        <v>0</v>
      </c>
      <c r="G140" s="29">
        <v>0</v>
      </c>
      <c r="H140" s="29">
        <v>0</v>
      </c>
      <c r="I140" s="29">
        <v>0</v>
      </c>
      <c r="J140" s="29">
        <v>17159862</v>
      </c>
      <c r="K140" s="29">
        <v>0</v>
      </c>
      <c r="L140" s="29">
        <v>0</v>
      </c>
      <c r="M140" s="29">
        <v>0</v>
      </c>
      <c r="N140" s="29">
        <v>0</v>
      </c>
      <c r="O140" s="29">
        <v>0</v>
      </c>
      <c r="P140" s="29">
        <v>0</v>
      </c>
      <c r="Q140" s="29">
        <v>8879646.2400000002</v>
      </c>
      <c r="R140" s="49">
        <f t="shared" si="2"/>
        <v>51.746606353827318</v>
      </c>
      <c r="S140" s="4">
        <v>0</v>
      </c>
      <c r="T140" s="2"/>
    </row>
    <row r="141" spans="1:20">
      <c r="A141" s="33" t="s">
        <v>298</v>
      </c>
      <c r="B141" s="34" t="s">
        <v>50</v>
      </c>
      <c r="C141" s="35" t="s">
        <v>299</v>
      </c>
      <c r="D141" s="29">
        <v>0</v>
      </c>
      <c r="E141" s="29">
        <v>0</v>
      </c>
      <c r="F141" s="29">
        <v>0</v>
      </c>
      <c r="G141" s="29">
        <v>0</v>
      </c>
      <c r="H141" s="29">
        <v>0</v>
      </c>
      <c r="I141" s="29">
        <v>0</v>
      </c>
      <c r="J141" s="29">
        <v>17159862</v>
      </c>
      <c r="K141" s="29">
        <v>0</v>
      </c>
      <c r="L141" s="29">
        <v>0</v>
      </c>
      <c r="M141" s="29">
        <v>0</v>
      </c>
      <c r="N141" s="29">
        <v>0</v>
      </c>
      <c r="O141" s="29">
        <v>0</v>
      </c>
      <c r="P141" s="29">
        <v>0</v>
      </c>
      <c r="Q141" s="29">
        <v>8879646.2400000002</v>
      </c>
      <c r="R141" s="49">
        <f t="shared" si="2"/>
        <v>51.746606353827318</v>
      </c>
      <c r="S141" s="4">
        <v>0</v>
      </c>
      <c r="T141" s="2"/>
    </row>
    <row r="142" spans="1:20">
      <c r="A142" s="33" t="s">
        <v>300</v>
      </c>
      <c r="B142" s="34" t="s">
        <v>50</v>
      </c>
      <c r="C142" s="35" t="s">
        <v>301</v>
      </c>
      <c r="D142" s="29">
        <v>0</v>
      </c>
      <c r="E142" s="29">
        <v>0</v>
      </c>
      <c r="F142" s="29">
        <v>0</v>
      </c>
      <c r="G142" s="29">
        <v>0</v>
      </c>
      <c r="H142" s="29">
        <v>0</v>
      </c>
      <c r="I142" s="29">
        <v>0</v>
      </c>
      <c r="J142" s="29">
        <v>161749822.40000001</v>
      </c>
      <c r="K142" s="29">
        <v>0</v>
      </c>
      <c r="L142" s="29">
        <v>0</v>
      </c>
      <c r="M142" s="29">
        <v>0</v>
      </c>
      <c r="N142" s="29">
        <v>0</v>
      </c>
      <c r="O142" s="29">
        <v>0</v>
      </c>
      <c r="P142" s="29">
        <v>0</v>
      </c>
      <c r="Q142" s="29">
        <v>161597814.16</v>
      </c>
      <c r="R142" s="49">
        <f t="shared" si="2"/>
        <v>99.906022623243388</v>
      </c>
      <c r="S142" s="4">
        <v>0</v>
      </c>
      <c r="T142" s="2"/>
    </row>
    <row r="143" spans="1:20" ht="31.2">
      <c r="A143" s="33" t="s">
        <v>302</v>
      </c>
      <c r="B143" s="34" t="s">
        <v>50</v>
      </c>
      <c r="C143" s="35" t="s">
        <v>303</v>
      </c>
      <c r="D143" s="29">
        <v>0</v>
      </c>
      <c r="E143" s="29">
        <v>0</v>
      </c>
      <c r="F143" s="29">
        <v>0</v>
      </c>
      <c r="G143" s="29">
        <v>0</v>
      </c>
      <c r="H143" s="29">
        <v>0</v>
      </c>
      <c r="I143" s="29">
        <v>0</v>
      </c>
      <c r="J143" s="29">
        <v>150507692.40000001</v>
      </c>
      <c r="K143" s="29">
        <v>0</v>
      </c>
      <c r="L143" s="29">
        <v>0</v>
      </c>
      <c r="M143" s="29">
        <v>0</v>
      </c>
      <c r="N143" s="29">
        <v>0</v>
      </c>
      <c r="O143" s="29">
        <v>0</v>
      </c>
      <c r="P143" s="29">
        <v>0</v>
      </c>
      <c r="Q143" s="29">
        <v>150478456.37</v>
      </c>
      <c r="R143" s="49">
        <f t="shared" si="2"/>
        <v>99.980575059298431</v>
      </c>
      <c r="S143" s="4">
        <v>0</v>
      </c>
      <c r="T143" s="2"/>
    </row>
    <row r="144" spans="1:20" ht="31.2">
      <c r="A144" s="33" t="s">
        <v>304</v>
      </c>
      <c r="B144" s="34" t="s">
        <v>50</v>
      </c>
      <c r="C144" s="35" t="s">
        <v>305</v>
      </c>
      <c r="D144" s="29">
        <v>0</v>
      </c>
      <c r="E144" s="29">
        <v>0</v>
      </c>
      <c r="F144" s="29">
        <v>0</v>
      </c>
      <c r="G144" s="29">
        <v>0</v>
      </c>
      <c r="H144" s="29">
        <v>0</v>
      </c>
      <c r="I144" s="29">
        <v>0</v>
      </c>
      <c r="J144" s="29">
        <v>150507692.40000001</v>
      </c>
      <c r="K144" s="29">
        <v>0</v>
      </c>
      <c r="L144" s="29">
        <v>0</v>
      </c>
      <c r="M144" s="29">
        <v>0</v>
      </c>
      <c r="N144" s="29">
        <v>0</v>
      </c>
      <c r="O144" s="29">
        <v>0</v>
      </c>
      <c r="P144" s="29">
        <v>0</v>
      </c>
      <c r="Q144" s="29">
        <v>150478456.37</v>
      </c>
      <c r="R144" s="49">
        <f t="shared" si="2"/>
        <v>99.980575059298431</v>
      </c>
      <c r="S144" s="4">
        <v>0</v>
      </c>
      <c r="T144" s="2"/>
    </row>
    <row r="145" spans="1:20" ht="46.8">
      <c r="A145" s="33" t="s">
        <v>306</v>
      </c>
      <c r="B145" s="34" t="s">
        <v>50</v>
      </c>
      <c r="C145" s="35" t="s">
        <v>307</v>
      </c>
      <c r="D145" s="29">
        <v>0</v>
      </c>
      <c r="E145" s="29">
        <v>0</v>
      </c>
      <c r="F145" s="29">
        <v>0</v>
      </c>
      <c r="G145" s="29">
        <v>0</v>
      </c>
      <c r="H145" s="29">
        <v>0</v>
      </c>
      <c r="I145" s="29">
        <v>0</v>
      </c>
      <c r="J145" s="29">
        <v>900</v>
      </c>
      <c r="K145" s="29">
        <v>0</v>
      </c>
      <c r="L145" s="29">
        <v>0</v>
      </c>
      <c r="M145" s="29">
        <v>0</v>
      </c>
      <c r="N145" s="29">
        <v>0</v>
      </c>
      <c r="O145" s="29">
        <v>0</v>
      </c>
      <c r="P145" s="29">
        <v>0</v>
      </c>
      <c r="Q145" s="29">
        <v>0</v>
      </c>
      <c r="R145" s="49" t="s">
        <v>374</v>
      </c>
      <c r="S145" s="4">
        <v>0</v>
      </c>
      <c r="T145" s="2"/>
    </row>
    <row r="146" spans="1:20" ht="46.8">
      <c r="A146" s="33" t="s">
        <v>308</v>
      </c>
      <c r="B146" s="34" t="s">
        <v>50</v>
      </c>
      <c r="C146" s="35" t="s">
        <v>309</v>
      </c>
      <c r="D146" s="29">
        <v>0</v>
      </c>
      <c r="E146" s="29">
        <v>0</v>
      </c>
      <c r="F146" s="29">
        <v>0</v>
      </c>
      <c r="G146" s="29">
        <v>0</v>
      </c>
      <c r="H146" s="29">
        <v>0</v>
      </c>
      <c r="I146" s="29">
        <v>0</v>
      </c>
      <c r="J146" s="29">
        <v>900</v>
      </c>
      <c r="K146" s="29">
        <v>0</v>
      </c>
      <c r="L146" s="29">
        <v>0</v>
      </c>
      <c r="M146" s="29">
        <v>0</v>
      </c>
      <c r="N146" s="29">
        <v>0</v>
      </c>
      <c r="O146" s="29">
        <v>0</v>
      </c>
      <c r="P146" s="29">
        <v>0</v>
      </c>
      <c r="Q146" s="29">
        <v>0</v>
      </c>
      <c r="R146" s="49" t="s">
        <v>374</v>
      </c>
      <c r="S146" s="4">
        <v>0</v>
      </c>
      <c r="T146" s="2"/>
    </row>
    <row r="147" spans="1:20" ht="93.6">
      <c r="A147" s="33" t="s">
        <v>310</v>
      </c>
      <c r="B147" s="34" t="s">
        <v>50</v>
      </c>
      <c r="C147" s="35" t="s">
        <v>311</v>
      </c>
      <c r="D147" s="29">
        <v>0</v>
      </c>
      <c r="E147" s="29">
        <v>0</v>
      </c>
      <c r="F147" s="29">
        <v>0</v>
      </c>
      <c r="G147" s="29">
        <v>0</v>
      </c>
      <c r="H147" s="29">
        <v>0</v>
      </c>
      <c r="I147" s="29">
        <v>0</v>
      </c>
      <c r="J147" s="29">
        <v>10291500</v>
      </c>
      <c r="K147" s="29">
        <v>0</v>
      </c>
      <c r="L147" s="29">
        <v>0</v>
      </c>
      <c r="M147" s="29">
        <v>0</v>
      </c>
      <c r="N147" s="29">
        <v>0</v>
      </c>
      <c r="O147" s="29">
        <v>0</v>
      </c>
      <c r="P147" s="29">
        <v>0</v>
      </c>
      <c r="Q147" s="29">
        <v>10169627.789999999</v>
      </c>
      <c r="R147" s="49">
        <f t="shared" si="2"/>
        <v>98.815797405626</v>
      </c>
      <c r="S147" s="4">
        <v>0</v>
      </c>
      <c r="T147" s="2"/>
    </row>
    <row r="148" spans="1:20" ht="93.6">
      <c r="A148" s="33" t="s">
        <v>312</v>
      </c>
      <c r="B148" s="34" t="s">
        <v>50</v>
      </c>
      <c r="C148" s="35" t="s">
        <v>313</v>
      </c>
      <c r="D148" s="29">
        <v>0</v>
      </c>
      <c r="E148" s="29">
        <v>0</v>
      </c>
      <c r="F148" s="29">
        <v>0</v>
      </c>
      <c r="G148" s="29">
        <v>0</v>
      </c>
      <c r="H148" s="29">
        <v>0</v>
      </c>
      <c r="I148" s="29">
        <v>0</v>
      </c>
      <c r="J148" s="29">
        <v>10291500</v>
      </c>
      <c r="K148" s="29">
        <v>0</v>
      </c>
      <c r="L148" s="29">
        <v>0</v>
      </c>
      <c r="M148" s="29">
        <v>0</v>
      </c>
      <c r="N148" s="29">
        <v>0</v>
      </c>
      <c r="O148" s="29">
        <v>0</v>
      </c>
      <c r="P148" s="29">
        <v>0</v>
      </c>
      <c r="Q148" s="29">
        <v>10169627.789999999</v>
      </c>
      <c r="R148" s="49">
        <f t="shared" si="2"/>
        <v>98.815797405626</v>
      </c>
      <c r="S148" s="4">
        <v>0</v>
      </c>
      <c r="T148" s="2"/>
    </row>
    <row r="149" spans="1:20" ht="31.2">
      <c r="A149" s="33" t="s">
        <v>314</v>
      </c>
      <c r="B149" s="34" t="s">
        <v>50</v>
      </c>
      <c r="C149" s="35" t="s">
        <v>315</v>
      </c>
      <c r="D149" s="29">
        <v>0</v>
      </c>
      <c r="E149" s="29">
        <v>0</v>
      </c>
      <c r="F149" s="29">
        <v>0</v>
      </c>
      <c r="G149" s="29">
        <v>0</v>
      </c>
      <c r="H149" s="29">
        <v>0</v>
      </c>
      <c r="I149" s="29">
        <v>0</v>
      </c>
      <c r="J149" s="29">
        <v>949730</v>
      </c>
      <c r="K149" s="29">
        <v>0</v>
      </c>
      <c r="L149" s="29">
        <v>0</v>
      </c>
      <c r="M149" s="29">
        <v>0</v>
      </c>
      <c r="N149" s="29">
        <v>0</v>
      </c>
      <c r="O149" s="29">
        <v>0</v>
      </c>
      <c r="P149" s="29">
        <v>0</v>
      </c>
      <c r="Q149" s="29">
        <v>949730</v>
      </c>
      <c r="R149" s="49">
        <f t="shared" si="2"/>
        <v>100</v>
      </c>
      <c r="S149" s="4">
        <v>0</v>
      </c>
      <c r="T149" s="2"/>
    </row>
    <row r="150" spans="1:20" ht="31.2">
      <c r="A150" s="33" t="s">
        <v>316</v>
      </c>
      <c r="B150" s="34" t="s">
        <v>50</v>
      </c>
      <c r="C150" s="35" t="s">
        <v>317</v>
      </c>
      <c r="D150" s="29">
        <v>0</v>
      </c>
      <c r="E150" s="29">
        <v>0</v>
      </c>
      <c r="F150" s="29">
        <v>0</v>
      </c>
      <c r="G150" s="29">
        <v>0</v>
      </c>
      <c r="H150" s="29">
        <v>0</v>
      </c>
      <c r="I150" s="29">
        <v>0</v>
      </c>
      <c r="J150" s="29">
        <v>949730</v>
      </c>
      <c r="K150" s="29">
        <v>0</v>
      </c>
      <c r="L150" s="29">
        <v>0</v>
      </c>
      <c r="M150" s="29">
        <v>0</v>
      </c>
      <c r="N150" s="29">
        <v>0</v>
      </c>
      <c r="O150" s="29">
        <v>0</v>
      </c>
      <c r="P150" s="29">
        <v>0</v>
      </c>
      <c r="Q150" s="29">
        <v>949730</v>
      </c>
      <c r="R150" s="49">
        <f t="shared" si="2"/>
        <v>100</v>
      </c>
      <c r="S150" s="4">
        <v>0</v>
      </c>
      <c r="T150" s="2"/>
    </row>
    <row r="151" spans="1:20">
      <c r="A151" s="33" t="s">
        <v>318</v>
      </c>
      <c r="B151" s="34" t="s">
        <v>50</v>
      </c>
      <c r="C151" s="35" t="s">
        <v>319</v>
      </c>
      <c r="D151" s="29">
        <v>0</v>
      </c>
      <c r="E151" s="29">
        <v>0</v>
      </c>
      <c r="F151" s="29">
        <v>0</v>
      </c>
      <c r="G151" s="29">
        <v>0</v>
      </c>
      <c r="H151" s="29">
        <v>0</v>
      </c>
      <c r="I151" s="29">
        <v>0</v>
      </c>
      <c r="J151" s="29">
        <v>3923253</v>
      </c>
      <c r="K151" s="29">
        <v>0</v>
      </c>
      <c r="L151" s="29">
        <v>0</v>
      </c>
      <c r="M151" s="29">
        <v>0</v>
      </c>
      <c r="N151" s="29">
        <v>0</v>
      </c>
      <c r="O151" s="29">
        <v>0</v>
      </c>
      <c r="P151" s="29">
        <v>0</v>
      </c>
      <c r="Q151" s="29">
        <v>3840244.42</v>
      </c>
      <c r="R151" s="49">
        <f t="shared" si="2"/>
        <v>97.88418998213983</v>
      </c>
      <c r="S151" s="4">
        <v>0</v>
      </c>
      <c r="T151" s="2"/>
    </row>
    <row r="152" spans="1:20" ht="46.8">
      <c r="A152" s="33" t="s">
        <v>320</v>
      </c>
      <c r="B152" s="34" t="s">
        <v>50</v>
      </c>
      <c r="C152" s="35" t="s">
        <v>321</v>
      </c>
      <c r="D152" s="29">
        <v>0</v>
      </c>
      <c r="E152" s="29">
        <v>0</v>
      </c>
      <c r="F152" s="29">
        <v>0</v>
      </c>
      <c r="G152" s="29">
        <v>0</v>
      </c>
      <c r="H152" s="29">
        <v>0</v>
      </c>
      <c r="I152" s="29">
        <v>0</v>
      </c>
      <c r="J152" s="29">
        <v>159700</v>
      </c>
      <c r="K152" s="29">
        <v>0</v>
      </c>
      <c r="L152" s="29">
        <v>0</v>
      </c>
      <c r="M152" s="29">
        <v>0</v>
      </c>
      <c r="N152" s="29">
        <v>0</v>
      </c>
      <c r="O152" s="29">
        <v>0</v>
      </c>
      <c r="P152" s="29">
        <v>0</v>
      </c>
      <c r="Q152" s="29">
        <v>159700</v>
      </c>
      <c r="R152" s="49">
        <f t="shared" si="2"/>
        <v>100</v>
      </c>
      <c r="S152" s="4">
        <v>0</v>
      </c>
      <c r="T152" s="2"/>
    </row>
    <row r="153" spans="1:20" ht="62.4">
      <c r="A153" s="33" t="s">
        <v>322</v>
      </c>
      <c r="B153" s="34" t="s">
        <v>50</v>
      </c>
      <c r="C153" s="35" t="s">
        <v>323</v>
      </c>
      <c r="D153" s="29">
        <v>0</v>
      </c>
      <c r="E153" s="29">
        <v>0</v>
      </c>
      <c r="F153" s="29">
        <v>0</v>
      </c>
      <c r="G153" s="29">
        <v>0</v>
      </c>
      <c r="H153" s="29">
        <v>0</v>
      </c>
      <c r="I153" s="29">
        <v>0</v>
      </c>
      <c r="J153" s="29">
        <v>159700</v>
      </c>
      <c r="K153" s="29">
        <v>0</v>
      </c>
      <c r="L153" s="29">
        <v>0</v>
      </c>
      <c r="M153" s="29">
        <v>0</v>
      </c>
      <c r="N153" s="29">
        <v>0</v>
      </c>
      <c r="O153" s="29">
        <v>0</v>
      </c>
      <c r="P153" s="29">
        <v>0</v>
      </c>
      <c r="Q153" s="29">
        <v>159700</v>
      </c>
      <c r="R153" s="49">
        <f t="shared" si="2"/>
        <v>100</v>
      </c>
      <c r="S153" s="4">
        <v>0</v>
      </c>
      <c r="T153" s="2"/>
    </row>
    <row r="154" spans="1:20" ht="124.8">
      <c r="A154" s="33" t="s">
        <v>324</v>
      </c>
      <c r="B154" s="34" t="s">
        <v>50</v>
      </c>
      <c r="C154" s="35" t="s">
        <v>325</v>
      </c>
      <c r="D154" s="29">
        <v>0</v>
      </c>
      <c r="E154" s="29">
        <v>0</v>
      </c>
      <c r="F154" s="29">
        <v>0</v>
      </c>
      <c r="G154" s="29">
        <v>0</v>
      </c>
      <c r="H154" s="29">
        <v>0</v>
      </c>
      <c r="I154" s="29">
        <v>0</v>
      </c>
      <c r="J154" s="29">
        <v>156240</v>
      </c>
      <c r="K154" s="29">
        <v>0</v>
      </c>
      <c r="L154" s="29">
        <v>0</v>
      </c>
      <c r="M154" s="29">
        <v>0</v>
      </c>
      <c r="N154" s="29">
        <v>0</v>
      </c>
      <c r="O154" s="29">
        <v>0</v>
      </c>
      <c r="P154" s="29">
        <v>0</v>
      </c>
      <c r="Q154" s="29">
        <v>117180</v>
      </c>
      <c r="R154" s="49">
        <f t="shared" si="2"/>
        <v>75</v>
      </c>
      <c r="S154" s="4">
        <v>0</v>
      </c>
      <c r="T154" s="2"/>
    </row>
    <row r="155" spans="1:20" ht="124.8">
      <c r="A155" s="33" t="s">
        <v>326</v>
      </c>
      <c r="B155" s="34" t="s">
        <v>50</v>
      </c>
      <c r="C155" s="35" t="s">
        <v>327</v>
      </c>
      <c r="D155" s="29">
        <v>0</v>
      </c>
      <c r="E155" s="29">
        <v>0</v>
      </c>
      <c r="F155" s="29">
        <v>0</v>
      </c>
      <c r="G155" s="29">
        <v>0</v>
      </c>
      <c r="H155" s="29">
        <v>0</v>
      </c>
      <c r="I155" s="29">
        <v>0</v>
      </c>
      <c r="J155" s="29">
        <v>156240</v>
      </c>
      <c r="K155" s="29">
        <v>0</v>
      </c>
      <c r="L155" s="29">
        <v>0</v>
      </c>
      <c r="M155" s="29">
        <v>0</v>
      </c>
      <c r="N155" s="29">
        <v>0</v>
      </c>
      <c r="O155" s="29">
        <v>0</v>
      </c>
      <c r="P155" s="29">
        <v>0</v>
      </c>
      <c r="Q155" s="29">
        <v>117180</v>
      </c>
      <c r="R155" s="49">
        <f t="shared" si="2"/>
        <v>75</v>
      </c>
      <c r="S155" s="4">
        <v>0</v>
      </c>
      <c r="T155" s="2"/>
    </row>
    <row r="156" spans="1:20" ht="62.4">
      <c r="A156" s="33" t="s">
        <v>328</v>
      </c>
      <c r="B156" s="34" t="s">
        <v>50</v>
      </c>
      <c r="C156" s="35" t="s">
        <v>329</v>
      </c>
      <c r="D156" s="29">
        <v>0</v>
      </c>
      <c r="E156" s="29">
        <v>0</v>
      </c>
      <c r="F156" s="29">
        <v>0</v>
      </c>
      <c r="G156" s="29">
        <v>0</v>
      </c>
      <c r="H156" s="29">
        <v>0</v>
      </c>
      <c r="I156" s="29">
        <v>0</v>
      </c>
      <c r="J156" s="29">
        <v>1380313</v>
      </c>
      <c r="K156" s="29">
        <v>0</v>
      </c>
      <c r="L156" s="29">
        <v>0</v>
      </c>
      <c r="M156" s="29">
        <v>0</v>
      </c>
      <c r="N156" s="29">
        <v>0</v>
      </c>
      <c r="O156" s="29">
        <v>0</v>
      </c>
      <c r="P156" s="29">
        <v>0</v>
      </c>
      <c r="Q156" s="29">
        <v>1336364.42</v>
      </c>
      <c r="R156" s="49">
        <f t="shared" si="2"/>
        <v>96.816042448343225</v>
      </c>
      <c r="S156" s="4">
        <v>0</v>
      </c>
      <c r="T156" s="2"/>
    </row>
    <row r="157" spans="1:20" ht="62.4">
      <c r="A157" s="33" t="s">
        <v>330</v>
      </c>
      <c r="B157" s="34" t="s">
        <v>50</v>
      </c>
      <c r="C157" s="35" t="s">
        <v>331</v>
      </c>
      <c r="D157" s="29">
        <v>0</v>
      </c>
      <c r="E157" s="29">
        <v>0</v>
      </c>
      <c r="F157" s="29">
        <v>0</v>
      </c>
      <c r="G157" s="29">
        <v>0</v>
      </c>
      <c r="H157" s="29">
        <v>0</v>
      </c>
      <c r="I157" s="29">
        <v>0</v>
      </c>
      <c r="J157" s="29">
        <v>1380313</v>
      </c>
      <c r="K157" s="29">
        <v>0</v>
      </c>
      <c r="L157" s="29">
        <v>0</v>
      </c>
      <c r="M157" s="29">
        <v>0</v>
      </c>
      <c r="N157" s="29">
        <v>0</v>
      </c>
      <c r="O157" s="29">
        <v>0</v>
      </c>
      <c r="P157" s="29">
        <v>0</v>
      </c>
      <c r="Q157" s="29">
        <v>1336364.42</v>
      </c>
      <c r="R157" s="49">
        <f t="shared" si="2"/>
        <v>96.816042448343225</v>
      </c>
      <c r="S157" s="4">
        <v>0</v>
      </c>
      <c r="T157" s="2"/>
    </row>
    <row r="158" spans="1:20">
      <c r="A158" s="33" t="s">
        <v>332</v>
      </c>
      <c r="B158" s="34" t="s">
        <v>50</v>
      </c>
      <c r="C158" s="35" t="s">
        <v>333</v>
      </c>
      <c r="D158" s="29">
        <v>0</v>
      </c>
      <c r="E158" s="29">
        <v>0</v>
      </c>
      <c r="F158" s="29">
        <v>0</v>
      </c>
      <c r="G158" s="29">
        <v>0</v>
      </c>
      <c r="H158" s="29">
        <v>0</v>
      </c>
      <c r="I158" s="29">
        <v>0</v>
      </c>
      <c r="J158" s="29">
        <v>2227000</v>
      </c>
      <c r="K158" s="29">
        <v>0</v>
      </c>
      <c r="L158" s="29">
        <v>0</v>
      </c>
      <c r="M158" s="29">
        <v>0</v>
      </c>
      <c r="N158" s="29">
        <v>0</v>
      </c>
      <c r="O158" s="29">
        <v>0</v>
      </c>
      <c r="P158" s="29">
        <v>0</v>
      </c>
      <c r="Q158" s="29">
        <v>2227000</v>
      </c>
      <c r="R158" s="49">
        <f t="shared" si="2"/>
        <v>100</v>
      </c>
      <c r="S158" s="4">
        <v>0</v>
      </c>
      <c r="T158" s="2"/>
    </row>
    <row r="159" spans="1:20" ht="31.2">
      <c r="A159" s="33" t="s">
        <v>334</v>
      </c>
      <c r="B159" s="34" t="s">
        <v>50</v>
      </c>
      <c r="C159" s="35" t="s">
        <v>335</v>
      </c>
      <c r="D159" s="29">
        <v>0</v>
      </c>
      <c r="E159" s="29">
        <v>0</v>
      </c>
      <c r="F159" s="29">
        <v>0</v>
      </c>
      <c r="G159" s="29">
        <v>0</v>
      </c>
      <c r="H159" s="29">
        <v>0</v>
      </c>
      <c r="I159" s="29">
        <v>0</v>
      </c>
      <c r="J159" s="29">
        <v>2227000</v>
      </c>
      <c r="K159" s="29">
        <v>0</v>
      </c>
      <c r="L159" s="29">
        <v>0</v>
      </c>
      <c r="M159" s="29">
        <v>0</v>
      </c>
      <c r="N159" s="29">
        <v>0</v>
      </c>
      <c r="O159" s="29">
        <v>0</v>
      </c>
      <c r="P159" s="29">
        <v>0</v>
      </c>
      <c r="Q159" s="29">
        <v>2227000</v>
      </c>
      <c r="R159" s="49">
        <f t="shared" si="2"/>
        <v>100</v>
      </c>
      <c r="S159" s="4">
        <v>0</v>
      </c>
      <c r="T159" s="2"/>
    </row>
    <row r="160" spans="1:20" ht="46.8">
      <c r="A160" s="33" t="s">
        <v>336</v>
      </c>
      <c r="B160" s="34" t="s">
        <v>50</v>
      </c>
      <c r="C160" s="35" t="s">
        <v>337</v>
      </c>
      <c r="D160" s="29">
        <v>0</v>
      </c>
      <c r="E160" s="29">
        <v>0</v>
      </c>
      <c r="F160" s="29">
        <v>0</v>
      </c>
      <c r="G160" s="29">
        <v>0</v>
      </c>
      <c r="H160" s="29">
        <v>0</v>
      </c>
      <c r="I160" s="29">
        <v>0</v>
      </c>
      <c r="J160" s="29">
        <v>0</v>
      </c>
      <c r="K160" s="29">
        <v>0</v>
      </c>
      <c r="L160" s="29">
        <v>0</v>
      </c>
      <c r="M160" s="29">
        <v>0</v>
      </c>
      <c r="N160" s="29">
        <v>0</v>
      </c>
      <c r="O160" s="29">
        <v>0</v>
      </c>
      <c r="P160" s="29">
        <v>0</v>
      </c>
      <c r="Q160" s="29">
        <v>-22377</v>
      </c>
      <c r="R160" s="49" t="s">
        <v>374</v>
      </c>
      <c r="S160" s="4">
        <v>0</v>
      </c>
      <c r="T160" s="2"/>
    </row>
    <row r="161" spans="1:20" ht="46.8">
      <c r="A161" s="33" t="s">
        <v>338</v>
      </c>
      <c r="B161" s="34" t="s">
        <v>50</v>
      </c>
      <c r="C161" s="35" t="s">
        <v>339</v>
      </c>
      <c r="D161" s="29">
        <v>0</v>
      </c>
      <c r="E161" s="29">
        <v>0</v>
      </c>
      <c r="F161" s="29">
        <v>0</v>
      </c>
      <c r="G161" s="29">
        <v>0</v>
      </c>
      <c r="H161" s="29">
        <v>0</v>
      </c>
      <c r="I161" s="29">
        <v>0</v>
      </c>
      <c r="J161" s="29">
        <v>0</v>
      </c>
      <c r="K161" s="29">
        <v>0</v>
      </c>
      <c r="L161" s="29">
        <v>0</v>
      </c>
      <c r="M161" s="29">
        <v>0</v>
      </c>
      <c r="N161" s="29">
        <v>0</v>
      </c>
      <c r="O161" s="29">
        <v>0</v>
      </c>
      <c r="P161" s="29">
        <v>0</v>
      </c>
      <c r="Q161" s="29">
        <v>-22377</v>
      </c>
      <c r="R161" s="49" t="s">
        <v>374</v>
      </c>
      <c r="S161" s="4">
        <v>0</v>
      </c>
      <c r="T161" s="2"/>
    </row>
    <row r="162" spans="1:20" ht="46.8">
      <c r="A162" s="33" t="s">
        <v>340</v>
      </c>
      <c r="B162" s="34" t="s">
        <v>50</v>
      </c>
      <c r="C162" s="35" t="s">
        <v>341</v>
      </c>
      <c r="D162" s="29">
        <v>0</v>
      </c>
      <c r="E162" s="29">
        <v>0</v>
      </c>
      <c r="F162" s="29">
        <v>0</v>
      </c>
      <c r="G162" s="29">
        <v>0</v>
      </c>
      <c r="H162" s="29">
        <v>0</v>
      </c>
      <c r="I162" s="29">
        <v>0</v>
      </c>
      <c r="J162" s="29">
        <v>0</v>
      </c>
      <c r="K162" s="29">
        <v>0</v>
      </c>
      <c r="L162" s="29">
        <v>0</v>
      </c>
      <c r="M162" s="29">
        <v>0</v>
      </c>
      <c r="N162" s="29">
        <v>0</v>
      </c>
      <c r="O162" s="29">
        <v>0</v>
      </c>
      <c r="P162" s="29">
        <v>0</v>
      </c>
      <c r="Q162" s="29">
        <v>-22377</v>
      </c>
      <c r="R162" s="49" t="s">
        <v>374</v>
      </c>
      <c r="S162" s="4">
        <v>0</v>
      </c>
      <c r="T162" s="2"/>
    </row>
  </sheetData>
  <mergeCells count="6">
    <mergeCell ref="D13:J13"/>
    <mergeCell ref="R12:S12"/>
    <mergeCell ref="B6:H6"/>
    <mergeCell ref="B7:H7"/>
    <mergeCell ref="C4:H4"/>
    <mergeCell ref="B1:J2"/>
  </mergeCells>
  <pageMargins left="0.78740157480314965" right="0.39370078740157483" top="0.59055118110236227" bottom="0.39370078740157483" header="0" footer="0"/>
  <pageSetup paperSize="9" scale="50" fitToHeight="0" orientation="portrait" r:id="rId1"/>
  <headerFooter>
    <oddFooter xml:space="preserve">&amp;C&amp;P&amp;R
</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L783"/>
  <sheetViews>
    <sheetView showGridLines="0" zoomScaleSheetLayoutView="100" workbookViewId="0">
      <selection activeCell="A11" sqref="A11"/>
    </sheetView>
  </sheetViews>
  <sheetFormatPr defaultColWidth="9.44140625" defaultRowHeight="15.6" outlineLevelRow="7"/>
  <cols>
    <col min="1" max="1" width="76.21875" style="104" customWidth="1"/>
    <col min="2" max="2" width="8.109375" style="104" customWidth="1"/>
    <col min="3" max="3" width="8" style="104" customWidth="1"/>
    <col min="4" max="4" width="7.33203125" style="104" customWidth="1"/>
    <col min="5" max="5" width="13.109375" style="104" customWidth="1"/>
    <col min="6" max="6" width="8.5546875" style="104" customWidth="1"/>
    <col min="7" max="7" width="17.6640625" style="104" customWidth="1"/>
    <col min="8" max="8" width="17.33203125" style="104" customWidth="1"/>
    <col min="9" max="10" width="9.44140625" style="104" hidden="1" customWidth="1"/>
    <col min="11" max="11" width="14.6640625" style="105" customWidth="1"/>
    <col min="12" max="12" width="6.88671875" style="72" customWidth="1"/>
    <col min="13" max="16384" width="9.44140625" style="72"/>
  </cols>
  <sheetData>
    <row r="1" spans="1:12">
      <c r="A1" s="122" t="s">
        <v>384</v>
      </c>
      <c r="B1" s="122"/>
      <c r="C1" s="123"/>
      <c r="D1" s="123"/>
      <c r="E1" s="123"/>
      <c r="F1" s="123"/>
      <c r="G1" s="123"/>
      <c r="H1" s="123"/>
      <c r="I1" s="123"/>
      <c r="J1" s="123"/>
      <c r="K1" s="84"/>
      <c r="L1" s="85"/>
    </row>
    <row r="2" spans="1:12">
      <c r="A2" s="124" t="s">
        <v>375</v>
      </c>
      <c r="B2" s="124"/>
      <c r="C2" s="125"/>
      <c r="D2" s="125"/>
      <c r="E2" s="125"/>
      <c r="F2" s="125"/>
      <c r="G2" s="125"/>
      <c r="H2" s="125"/>
      <c r="I2" s="125"/>
      <c r="J2" s="125"/>
      <c r="K2" s="126"/>
      <c r="L2" s="85"/>
    </row>
    <row r="3" spans="1:12" ht="15.6" customHeight="1">
      <c r="A3" s="121" t="s">
        <v>21</v>
      </c>
      <c r="B3" s="127" t="s">
        <v>18</v>
      </c>
      <c r="C3" s="121" t="s">
        <v>343</v>
      </c>
      <c r="D3" s="121"/>
      <c r="E3" s="121"/>
      <c r="F3" s="121"/>
      <c r="G3" s="121" t="s">
        <v>20</v>
      </c>
      <c r="H3" s="121" t="s">
        <v>22</v>
      </c>
      <c r="I3" s="86"/>
      <c r="J3" s="86"/>
      <c r="K3" s="128" t="s">
        <v>366</v>
      </c>
      <c r="L3" s="85"/>
    </row>
    <row r="4" spans="1:12" ht="14.4" customHeight="1">
      <c r="A4" s="121"/>
      <c r="B4" s="127"/>
      <c r="C4" s="121"/>
      <c r="D4" s="121"/>
      <c r="E4" s="121"/>
      <c r="F4" s="121"/>
      <c r="G4" s="121"/>
      <c r="H4" s="121"/>
      <c r="I4" s="121" t="s">
        <v>342</v>
      </c>
      <c r="J4" s="121" t="s">
        <v>342</v>
      </c>
      <c r="K4" s="128"/>
      <c r="L4" s="85"/>
    </row>
    <row r="5" spans="1:12" ht="56.4" customHeight="1">
      <c r="A5" s="121"/>
      <c r="B5" s="127"/>
      <c r="C5" s="121"/>
      <c r="D5" s="121"/>
      <c r="E5" s="121"/>
      <c r="F5" s="121"/>
      <c r="G5" s="121"/>
      <c r="H5" s="121"/>
      <c r="I5" s="116"/>
      <c r="J5" s="116"/>
      <c r="K5" s="128"/>
      <c r="L5" s="85"/>
    </row>
    <row r="6" spans="1:12">
      <c r="A6" s="87">
        <v>1</v>
      </c>
      <c r="B6" s="87">
        <v>2</v>
      </c>
      <c r="C6" s="116">
        <v>3</v>
      </c>
      <c r="D6" s="116"/>
      <c r="E6" s="116"/>
      <c r="F6" s="116"/>
      <c r="G6" s="87">
        <v>4</v>
      </c>
      <c r="H6" s="87">
        <v>5</v>
      </c>
      <c r="I6" s="87"/>
      <c r="J6" s="87"/>
      <c r="K6" s="88">
        <v>6</v>
      </c>
      <c r="L6" s="85"/>
    </row>
    <row r="7" spans="1:12">
      <c r="A7" s="89" t="s">
        <v>385</v>
      </c>
      <c r="B7" s="90">
        <v>200</v>
      </c>
      <c r="C7" s="91" t="s">
        <v>386</v>
      </c>
      <c r="D7" s="91" t="s">
        <v>387</v>
      </c>
      <c r="E7" s="91" t="s">
        <v>388</v>
      </c>
      <c r="F7" s="91" t="s">
        <v>389</v>
      </c>
      <c r="G7" s="92">
        <v>3559536.74</v>
      </c>
      <c r="H7" s="92">
        <v>3558111.08</v>
      </c>
      <c r="I7" s="92">
        <v>0</v>
      </c>
      <c r="J7" s="92">
        <v>0</v>
      </c>
      <c r="K7" s="93">
        <f t="shared" ref="K7:K70" si="0">H7/G7*100</f>
        <v>99.959948158871924</v>
      </c>
      <c r="L7" s="85"/>
    </row>
    <row r="8" spans="1:12" outlineLevel="1">
      <c r="A8" s="94" t="s">
        <v>390</v>
      </c>
      <c r="B8" s="90">
        <v>200</v>
      </c>
      <c r="C8" s="95" t="s">
        <v>386</v>
      </c>
      <c r="D8" s="95" t="s">
        <v>391</v>
      </c>
      <c r="E8" s="95" t="s">
        <v>388</v>
      </c>
      <c r="F8" s="95" t="s">
        <v>389</v>
      </c>
      <c r="G8" s="96">
        <v>3559536.74</v>
      </c>
      <c r="H8" s="96">
        <v>3558111.08</v>
      </c>
      <c r="I8" s="96">
        <v>0</v>
      </c>
      <c r="J8" s="96">
        <v>0</v>
      </c>
      <c r="K8" s="97">
        <f t="shared" si="0"/>
        <v>99.959948158871924</v>
      </c>
      <c r="L8" s="85"/>
    </row>
    <row r="9" spans="1:12" ht="46.8" outlineLevel="2">
      <c r="A9" s="94" t="s">
        <v>392</v>
      </c>
      <c r="B9" s="90">
        <v>200</v>
      </c>
      <c r="C9" s="95" t="s">
        <v>386</v>
      </c>
      <c r="D9" s="95" t="s">
        <v>393</v>
      </c>
      <c r="E9" s="95" t="s">
        <v>388</v>
      </c>
      <c r="F9" s="95" t="s">
        <v>389</v>
      </c>
      <c r="G9" s="96">
        <v>3559536.74</v>
      </c>
      <c r="H9" s="96">
        <v>3558111.08</v>
      </c>
      <c r="I9" s="96">
        <v>0</v>
      </c>
      <c r="J9" s="96">
        <v>0</v>
      </c>
      <c r="K9" s="97">
        <f t="shared" si="0"/>
        <v>99.959948158871924</v>
      </c>
      <c r="L9" s="85"/>
    </row>
    <row r="10" spans="1:12" ht="31.2" outlineLevel="3">
      <c r="A10" s="94" t="s">
        <v>394</v>
      </c>
      <c r="B10" s="90">
        <v>200</v>
      </c>
      <c r="C10" s="95" t="s">
        <v>386</v>
      </c>
      <c r="D10" s="95" t="s">
        <v>393</v>
      </c>
      <c r="E10" s="95" t="s">
        <v>395</v>
      </c>
      <c r="F10" s="95" t="s">
        <v>389</v>
      </c>
      <c r="G10" s="96">
        <v>3559536.74</v>
      </c>
      <c r="H10" s="96">
        <v>3558111.08</v>
      </c>
      <c r="I10" s="96">
        <v>0</v>
      </c>
      <c r="J10" s="96">
        <v>0</v>
      </c>
      <c r="K10" s="97">
        <f t="shared" si="0"/>
        <v>99.959948158871924</v>
      </c>
      <c r="L10" s="85"/>
    </row>
    <row r="11" spans="1:12" ht="31.2" outlineLevel="6">
      <c r="A11" s="94" t="s">
        <v>396</v>
      </c>
      <c r="B11" s="90">
        <v>200</v>
      </c>
      <c r="C11" s="95" t="s">
        <v>386</v>
      </c>
      <c r="D11" s="95" t="s">
        <v>393</v>
      </c>
      <c r="E11" s="95" t="s">
        <v>397</v>
      </c>
      <c r="F11" s="95" t="s">
        <v>389</v>
      </c>
      <c r="G11" s="96">
        <v>2099597.5</v>
      </c>
      <c r="H11" s="96">
        <v>2099596.46</v>
      </c>
      <c r="I11" s="96">
        <v>0</v>
      </c>
      <c r="J11" s="96">
        <v>0</v>
      </c>
      <c r="K11" s="97">
        <f t="shared" si="0"/>
        <v>99.999950466696603</v>
      </c>
      <c r="L11" s="85"/>
    </row>
    <row r="12" spans="1:12" ht="31.2" outlineLevel="7">
      <c r="A12" s="94" t="s">
        <v>398</v>
      </c>
      <c r="B12" s="90">
        <v>200</v>
      </c>
      <c r="C12" s="95" t="s">
        <v>386</v>
      </c>
      <c r="D12" s="95" t="s">
        <v>393</v>
      </c>
      <c r="E12" s="95" t="s">
        <v>399</v>
      </c>
      <c r="F12" s="95" t="s">
        <v>389</v>
      </c>
      <c r="G12" s="96">
        <v>2063467</v>
      </c>
      <c r="H12" s="96">
        <v>2063465.96</v>
      </c>
      <c r="I12" s="96">
        <v>0</v>
      </c>
      <c r="J12" s="96">
        <v>0</v>
      </c>
      <c r="K12" s="97">
        <f t="shared" si="0"/>
        <v>99.999949599387833</v>
      </c>
      <c r="L12" s="85"/>
    </row>
    <row r="13" spans="1:12" ht="62.4" outlineLevel="7">
      <c r="A13" s="94" t="s">
        <v>400</v>
      </c>
      <c r="B13" s="90">
        <v>200</v>
      </c>
      <c r="C13" s="95" t="s">
        <v>386</v>
      </c>
      <c r="D13" s="95" t="s">
        <v>393</v>
      </c>
      <c r="E13" s="95" t="s">
        <v>399</v>
      </c>
      <c r="F13" s="95" t="s">
        <v>401</v>
      </c>
      <c r="G13" s="96">
        <v>2063467</v>
      </c>
      <c r="H13" s="96">
        <v>2063465.96</v>
      </c>
      <c r="I13" s="96">
        <v>0</v>
      </c>
      <c r="J13" s="96">
        <v>0</v>
      </c>
      <c r="K13" s="97">
        <f t="shared" si="0"/>
        <v>99.999949599387833</v>
      </c>
      <c r="L13" s="85"/>
    </row>
    <row r="14" spans="1:12" ht="31.2" outlineLevel="7">
      <c r="A14" s="94" t="s">
        <v>402</v>
      </c>
      <c r="B14" s="90">
        <v>200</v>
      </c>
      <c r="C14" s="95" t="s">
        <v>386</v>
      </c>
      <c r="D14" s="95" t="s">
        <v>393</v>
      </c>
      <c r="E14" s="95" t="s">
        <v>399</v>
      </c>
      <c r="F14" s="95" t="s">
        <v>403</v>
      </c>
      <c r="G14" s="96">
        <v>2063467</v>
      </c>
      <c r="H14" s="96">
        <v>2063465.96</v>
      </c>
      <c r="I14" s="96">
        <v>0</v>
      </c>
      <c r="J14" s="96">
        <v>0</v>
      </c>
      <c r="K14" s="97">
        <f t="shared" si="0"/>
        <v>99.999949599387833</v>
      </c>
      <c r="L14" s="85"/>
    </row>
    <row r="15" spans="1:12" ht="31.2" outlineLevel="7">
      <c r="A15" s="94" t="s">
        <v>404</v>
      </c>
      <c r="B15" s="90">
        <v>200</v>
      </c>
      <c r="C15" s="95" t="s">
        <v>386</v>
      </c>
      <c r="D15" s="95" t="s">
        <v>393</v>
      </c>
      <c r="E15" s="95" t="s">
        <v>399</v>
      </c>
      <c r="F15" s="95" t="s">
        <v>405</v>
      </c>
      <c r="G15" s="96">
        <v>1588050</v>
      </c>
      <c r="H15" s="96">
        <v>1588050</v>
      </c>
      <c r="I15" s="96">
        <v>0</v>
      </c>
      <c r="J15" s="96">
        <v>0</v>
      </c>
      <c r="K15" s="97">
        <f t="shared" si="0"/>
        <v>100</v>
      </c>
      <c r="L15" s="85"/>
    </row>
    <row r="16" spans="1:12" ht="46.8" outlineLevel="7">
      <c r="A16" s="94" t="s">
        <v>406</v>
      </c>
      <c r="B16" s="90">
        <v>200</v>
      </c>
      <c r="C16" s="95" t="s">
        <v>386</v>
      </c>
      <c r="D16" s="95" t="s">
        <v>393</v>
      </c>
      <c r="E16" s="95" t="s">
        <v>399</v>
      </c>
      <c r="F16" s="95" t="s">
        <v>407</v>
      </c>
      <c r="G16" s="96">
        <v>475417</v>
      </c>
      <c r="H16" s="96">
        <v>475415.96</v>
      </c>
      <c r="I16" s="96">
        <v>0</v>
      </c>
      <c r="J16" s="96">
        <v>0</v>
      </c>
      <c r="K16" s="97">
        <f t="shared" si="0"/>
        <v>99.999781244675731</v>
      </c>
      <c r="L16" s="85"/>
    </row>
    <row r="17" spans="1:12" ht="31.2" outlineLevel="7">
      <c r="A17" s="94" t="s">
        <v>408</v>
      </c>
      <c r="B17" s="90">
        <v>200</v>
      </c>
      <c r="C17" s="95" t="s">
        <v>386</v>
      </c>
      <c r="D17" s="95" t="s">
        <v>393</v>
      </c>
      <c r="E17" s="95" t="s">
        <v>409</v>
      </c>
      <c r="F17" s="95" t="s">
        <v>389</v>
      </c>
      <c r="G17" s="96">
        <v>36130.5</v>
      </c>
      <c r="H17" s="96">
        <v>36130.5</v>
      </c>
      <c r="I17" s="96">
        <v>0</v>
      </c>
      <c r="J17" s="96">
        <v>0</v>
      </c>
      <c r="K17" s="97">
        <f t="shared" si="0"/>
        <v>100</v>
      </c>
      <c r="L17" s="85"/>
    </row>
    <row r="18" spans="1:12" ht="62.4" outlineLevel="7">
      <c r="A18" s="94" t="s">
        <v>400</v>
      </c>
      <c r="B18" s="90">
        <v>200</v>
      </c>
      <c r="C18" s="95" t="s">
        <v>386</v>
      </c>
      <c r="D18" s="95" t="s">
        <v>393</v>
      </c>
      <c r="E18" s="95" t="s">
        <v>409</v>
      </c>
      <c r="F18" s="95" t="s">
        <v>401</v>
      </c>
      <c r="G18" s="96">
        <v>36130.5</v>
      </c>
      <c r="H18" s="96">
        <v>36130.5</v>
      </c>
      <c r="I18" s="96">
        <v>0</v>
      </c>
      <c r="J18" s="96">
        <v>0</v>
      </c>
      <c r="K18" s="97">
        <f t="shared" si="0"/>
        <v>100</v>
      </c>
      <c r="L18" s="85"/>
    </row>
    <row r="19" spans="1:12" ht="31.2" outlineLevel="7">
      <c r="A19" s="94" t="s">
        <v>402</v>
      </c>
      <c r="B19" s="90">
        <v>200</v>
      </c>
      <c r="C19" s="95" t="s">
        <v>386</v>
      </c>
      <c r="D19" s="95" t="s">
        <v>393</v>
      </c>
      <c r="E19" s="95" t="s">
        <v>409</v>
      </c>
      <c r="F19" s="95" t="s">
        <v>403</v>
      </c>
      <c r="G19" s="96">
        <v>36130.5</v>
      </c>
      <c r="H19" s="96">
        <v>36130.5</v>
      </c>
      <c r="I19" s="96">
        <v>0</v>
      </c>
      <c r="J19" s="96">
        <v>0</v>
      </c>
      <c r="K19" s="97">
        <f t="shared" si="0"/>
        <v>100</v>
      </c>
      <c r="L19" s="85"/>
    </row>
    <row r="20" spans="1:12" ht="31.2" outlineLevel="7">
      <c r="A20" s="94" t="s">
        <v>404</v>
      </c>
      <c r="B20" s="90">
        <v>200</v>
      </c>
      <c r="C20" s="95" t="s">
        <v>386</v>
      </c>
      <c r="D20" s="95" t="s">
        <v>393</v>
      </c>
      <c r="E20" s="95" t="s">
        <v>409</v>
      </c>
      <c r="F20" s="95" t="s">
        <v>405</v>
      </c>
      <c r="G20" s="96">
        <v>27750</v>
      </c>
      <c r="H20" s="96">
        <v>27750</v>
      </c>
      <c r="I20" s="96">
        <v>0</v>
      </c>
      <c r="J20" s="96">
        <v>0</v>
      </c>
      <c r="K20" s="97">
        <f t="shared" si="0"/>
        <v>100</v>
      </c>
      <c r="L20" s="85"/>
    </row>
    <row r="21" spans="1:12" ht="46.8" outlineLevel="7">
      <c r="A21" s="94" t="s">
        <v>406</v>
      </c>
      <c r="B21" s="90">
        <v>200</v>
      </c>
      <c r="C21" s="95" t="s">
        <v>386</v>
      </c>
      <c r="D21" s="95" t="s">
        <v>393</v>
      </c>
      <c r="E21" s="95" t="s">
        <v>409</v>
      </c>
      <c r="F21" s="95" t="s">
        <v>407</v>
      </c>
      <c r="G21" s="96">
        <v>8380.5</v>
      </c>
      <c r="H21" s="96">
        <v>8380.5</v>
      </c>
      <c r="I21" s="96">
        <v>0</v>
      </c>
      <c r="J21" s="96">
        <v>0</v>
      </c>
      <c r="K21" s="97">
        <f t="shared" si="0"/>
        <v>100</v>
      </c>
      <c r="L21" s="85"/>
    </row>
    <row r="22" spans="1:12" ht="31.2" outlineLevel="6">
      <c r="A22" s="94" t="s">
        <v>410</v>
      </c>
      <c r="B22" s="90">
        <v>200</v>
      </c>
      <c r="C22" s="95" t="s">
        <v>386</v>
      </c>
      <c r="D22" s="95" t="s">
        <v>393</v>
      </c>
      <c r="E22" s="95" t="s">
        <v>411</v>
      </c>
      <c r="F22" s="95" t="s">
        <v>389</v>
      </c>
      <c r="G22" s="96">
        <v>1459939.24</v>
      </c>
      <c r="H22" s="96">
        <v>1458514.62</v>
      </c>
      <c r="I22" s="96">
        <v>0</v>
      </c>
      <c r="J22" s="96">
        <v>0</v>
      </c>
      <c r="K22" s="97">
        <f t="shared" si="0"/>
        <v>99.902419226707011</v>
      </c>
      <c r="L22" s="85"/>
    </row>
    <row r="23" spans="1:12" ht="31.2" outlineLevel="7">
      <c r="A23" s="94" t="s">
        <v>398</v>
      </c>
      <c r="B23" s="90">
        <v>200</v>
      </c>
      <c r="C23" s="95" t="s">
        <v>386</v>
      </c>
      <c r="D23" s="95" t="s">
        <v>393</v>
      </c>
      <c r="E23" s="95" t="s">
        <v>412</v>
      </c>
      <c r="F23" s="95" t="s">
        <v>389</v>
      </c>
      <c r="G23" s="96">
        <v>1423808.74</v>
      </c>
      <c r="H23" s="96">
        <v>1422384.12</v>
      </c>
      <c r="I23" s="96">
        <v>0</v>
      </c>
      <c r="J23" s="96">
        <v>0</v>
      </c>
      <c r="K23" s="97">
        <f t="shared" si="0"/>
        <v>99.899943021841551</v>
      </c>
      <c r="L23" s="85"/>
    </row>
    <row r="24" spans="1:12" ht="62.4" outlineLevel="7">
      <c r="A24" s="94" t="s">
        <v>400</v>
      </c>
      <c r="B24" s="90">
        <v>200</v>
      </c>
      <c r="C24" s="95" t="s">
        <v>386</v>
      </c>
      <c r="D24" s="95" t="s">
        <v>393</v>
      </c>
      <c r="E24" s="95" t="s">
        <v>412</v>
      </c>
      <c r="F24" s="95" t="s">
        <v>401</v>
      </c>
      <c r="G24" s="96">
        <v>1001708.74</v>
      </c>
      <c r="H24" s="96">
        <v>1001708.71</v>
      </c>
      <c r="I24" s="96">
        <v>0</v>
      </c>
      <c r="J24" s="96">
        <v>0</v>
      </c>
      <c r="K24" s="97">
        <f t="shared" si="0"/>
        <v>99.999997005117464</v>
      </c>
      <c r="L24" s="85"/>
    </row>
    <row r="25" spans="1:12" ht="31.2" outlineLevel="7">
      <c r="A25" s="94" t="s">
        <v>402</v>
      </c>
      <c r="B25" s="90">
        <v>200</v>
      </c>
      <c r="C25" s="95" t="s">
        <v>386</v>
      </c>
      <c r="D25" s="95" t="s">
        <v>393</v>
      </c>
      <c r="E25" s="95" t="s">
        <v>412</v>
      </c>
      <c r="F25" s="95" t="s">
        <v>403</v>
      </c>
      <c r="G25" s="96">
        <v>1001708.74</v>
      </c>
      <c r="H25" s="96">
        <v>1001708.71</v>
      </c>
      <c r="I25" s="96">
        <v>0</v>
      </c>
      <c r="J25" s="96">
        <v>0</v>
      </c>
      <c r="K25" s="97">
        <f t="shared" si="0"/>
        <v>99.999997005117464</v>
      </c>
      <c r="L25" s="85"/>
    </row>
    <row r="26" spans="1:12" ht="31.2" outlineLevel="7">
      <c r="A26" s="94" t="s">
        <v>404</v>
      </c>
      <c r="B26" s="90">
        <v>200</v>
      </c>
      <c r="C26" s="95" t="s">
        <v>386</v>
      </c>
      <c r="D26" s="95" t="s">
        <v>393</v>
      </c>
      <c r="E26" s="95" t="s">
        <v>412</v>
      </c>
      <c r="F26" s="95" t="s">
        <v>405</v>
      </c>
      <c r="G26" s="96">
        <v>785836.53</v>
      </c>
      <c r="H26" s="96">
        <v>785836.53</v>
      </c>
      <c r="I26" s="96">
        <v>0</v>
      </c>
      <c r="J26" s="96">
        <v>0</v>
      </c>
      <c r="K26" s="97">
        <f t="shared" si="0"/>
        <v>100</v>
      </c>
      <c r="L26" s="85"/>
    </row>
    <row r="27" spans="1:12" ht="46.8" outlineLevel="7">
      <c r="A27" s="94" t="s">
        <v>406</v>
      </c>
      <c r="B27" s="90">
        <v>200</v>
      </c>
      <c r="C27" s="95" t="s">
        <v>386</v>
      </c>
      <c r="D27" s="95" t="s">
        <v>393</v>
      </c>
      <c r="E27" s="95" t="s">
        <v>412</v>
      </c>
      <c r="F27" s="95" t="s">
        <v>407</v>
      </c>
      <c r="G27" s="96">
        <v>215872.21</v>
      </c>
      <c r="H27" s="96">
        <v>215872.18</v>
      </c>
      <c r="I27" s="96">
        <v>0</v>
      </c>
      <c r="J27" s="96">
        <v>0</v>
      </c>
      <c r="K27" s="97">
        <f t="shared" si="0"/>
        <v>99.999986102889295</v>
      </c>
      <c r="L27" s="85"/>
    </row>
    <row r="28" spans="1:12" ht="31.2" outlineLevel="7">
      <c r="A28" s="94" t="s">
        <v>413</v>
      </c>
      <c r="B28" s="90">
        <v>200</v>
      </c>
      <c r="C28" s="95" t="s">
        <v>386</v>
      </c>
      <c r="D28" s="95" t="s">
        <v>393</v>
      </c>
      <c r="E28" s="95" t="s">
        <v>412</v>
      </c>
      <c r="F28" s="95" t="s">
        <v>344</v>
      </c>
      <c r="G28" s="96">
        <v>407000</v>
      </c>
      <c r="H28" s="96">
        <v>405575.41</v>
      </c>
      <c r="I28" s="96">
        <v>0</v>
      </c>
      <c r="J28" s="96">
        <v>0</v>
      </c>
      <c r="K28" s="97">
        <f t="shared" si="0"/>
        <v>99.649977886977879</v>
      </c>
      <c r="L28" s="85"/>
    </row>
    <row r="29" spans="1:12" ht="31.2" outlineLevel="7">
      <c r="A29" s="94" t="s">
        <v>414</v>
      </c>
      <c r="B29" s="90">
        <v>200</v>
      </c>
      <c r="C29" s="95" t="s">
        <v>386</v>
      </c>
      <c r="D29" s="95" t="s">
        <v>393</v>
      </c>
      <c r="E29" s="95" t="s">
        <v>412</v>
      </c>
      <c r="F29" s="95" t="s">
        <v>415</v>
      </c>
      <c r="G29" s="96">
        <v>407000</v>
      </c>
      <c r="H29" s="96">
        <v>405575.41</v>
      </c>
      <c r="I29" s="96">
        <v>0</v>
      </c>
      <c r="J29" s="96">
        <v>0</v>
      </c>
      <c r="K29" s="97">
        <f t="shared" si="0"/>
        <v>99.649977886977879</v>
      </c>
      <c r="L29" s="85"/>
    </row>
    <row r="30" spans="1:12" outlineLevel="7">
      <c r="A30" s="94" t="s">
        <v>416</v>
      </c>
      <c r="B30" s="90">
        <v>200</v>
      </c>
      <c r="C30" s="95" t="s">
        <v>386</v>
      </c>
      <c r="D30" s="95" t="s">
        <v>393</v>
      </c>
      <c r="E30" s="95" t="s">
        <v>412</v>
      </c>
      <c r="F30" s="95" t="s">
        <v>417</v>
      </c>
      <c r="G30" s="96">
        <v>407000</v>
      </c>
      <c r="H30" s="96">
        <v>405575.41</v>
      </c>
      <c r="I30" s="96">
        <v>0</v>
      </c>
      <c r="J30" s="96">
        <v>0</v>
      </c>
      <c r="K30" s="97">
        <f t="shared" si="0"/>
        <v>99.649977886977879</v>
      </c>
      <c r="L30" s="85"/>
    </row>
    <row r="31" spans="1:12" outlineLevel="7">
      <c r="A31" s="94" t="s">
        <v>418</v>
      </c>
      <c r="B31" s="90">
        <v>200</v>
      </c>
      <c r="C31" s="95" t="s">
        <v>386</v>
      </c>
      <c r="D31" s="95" t="s">
        <v>393</v>
      </c>
      <c r="E31" s="95" t="s">
        <v>412</v>
      </c>
      <c r="F31" s="95" t="s">
        <v>419</v>
      </c>
      <c r="G31" s="96">
        <v>15100</v>
      </c>
      <c r="H31" s="96">
        <v>15100</v>
      </c>
      <c r="I31" s="96">
        <v>0</v>
      </c>
      <c r="J31" s="96">
        <v>0</v>
      </c>
      <c r="K31" s="97">
        <f t="shared" si="0"/>
        <v>100</v>
      </c>
      <c r="L31" s="85"/>
    </row>
    <row r="32" spans="1:12" outlineLevel="7">
      <c r="A32" s="94" t="s">
        <v>420</v>
      </c>
      <c r="B32" s="90">
        <v>200</v>
      </c>
      <c r="C32" s="95" t="s">
        <v>386</v>
      </c>
      <c r="D32" s="95" t="s">
        <v>393</v>
      </c>
      <c r="E32" s="95" t="s">
        <v>412</v>
      </c>
      <c r="F32" s="95" t="s">
        <v>421</v>
      </c>
      <c r="G32" s="96">
        <v>15100</v>
      </c>
      <c r="H32" s="96">
        <v>15100</v>
      </c>
      <c r="I32" s="96">
        <v>0</v>
      </c>
      <c r="J32" s="96">
        <v>0</v>
      </c>
      <c r="K32" s="97">
        <f t="shared" si="0"/>
        <v>100</v>
      </c>
      <c r="L32" s="85"/>
    </row>
    <row r="33" spans="1:12" outlineLevel="7">
      <c r="A33" s="94" t="s">
        <v>422</v>
      </c>
      <c r="B33" s="90">
        <v>200</v>
      </c>
      <c r="C33" s="95" t="s">
        <v>386</v>
      </c>
      <c r="D33" s="95" t="s">
        <v>393</v>
      </c>
      <c r="E33" s="95" t="s">
        <v>412</v>
      </c>
      <c r="F33" s="95" t="s">
        <v>423</v>
      </c>
      <c r="G33" s="96">
        <v>3600</v>
      </c>
      <c r="H33" s="96">
        <v>3600</v>
      </c>
      <c r="I33" s="96">
        <v>0</v>
      </c>
      <c r="J33" s="96">
        <v>0</v>
      </c>
      <c r="K33" s="97">
        <f t="shared" si="0"/>
        <v>100</v>
      </c>
      <c r="L33" s="85"/>
    </row>
    <row r="34" spans="1:12" outlineLevel="7">
      <c r="A34" s="94" t="s">
        <v>424</v>
      </c>
      <c r="B34" s="90">
        <v>200</v>
      </c>
      <c r="C34" s="95" t="s">
        <v>386</v>
      </c>
      <c r="D34" s="95" t="s">
        <v>393</v>
      </c>
      <c r="E34" s="95" t="s">
        <v>412</v>
      </c>
      <c r="F34" s="95" t="s">
        <v>425</v>
      </c>
      <c r="G34" s="96">
        <v>11500</v>
      </c>
      <c r="H34" s="96">
        <v>11500</v>
      </c>
      <c r="I34" s="96">
        <v>0</v>
      </c>
      <c r="J34" s="96">
        <v>0</v>
      </c>
      <c r="K34" s="97">
        <f t="shared" si="0"/>
        <v>100</v>
      </c>
      <c r="L34" s="85"/>
    </row>
    <row r="35" spans="1:12" ht="31.2" outlineLevel="7">
      <c r="A35" s="94" t="s">
        <v>408</v>
      </c>
      <c r="B35" s="90">
        <v>200</v>
      </c>
      <c r="C35" s="95" t="s">
        <v>386</v>
      </c>
      <c r="D35" s="95" t="s">
        <v>393</v>
      </c>
      <c r="E35" s="95" t="s">
        <v>426</v>
      </c>
      <c r="F35" s="95" t="s">
        <v>389</v>
      </c>
      <c r="G35" s="96">
        <v>36130.5</v>
      </c>
      <c r="H35" s="96">
        <v>36130.5</v>
      </c>
      <c r="I35" s="96">
        <v>0</v>
      </c>
      <c r="J35" s="96">
        <v>0</v>
      </c>
      <c r="K35" s="97">
        <f t="shared" si="0"/>
        <v>100</v>
      </c>
      <c r="L35" s="85"/>
    </row>
    <row r="36" spans="1:12" ht="62.4" outlineLevel="7">
      <c r="A36" s="94" t="s">
        <v>400</v>
      </c>
      <c r="B36" s="90">
        <v>200</v>
      </c>
      <c r="C36" s="95" t="s">
        <v>386</v>
      </c>
      <c r="D36" s="95" t="s">
        <v>393</v>
      </c>
      <c r="E36" s="95" t="s">
        <v>426</v>
      </c>
      <c r="F36" s="95" t="s">
        <v>401</v>
      </c>
      <c r="G36" s="96">
        <v>36130.5</v>
      </c>
      <c r="H36" s="96">
        <v>36130.5</v>
      </c>
      <c r="I36" s="96">
        <v>0</v>
      </c>
      <c r="J36" s="96">
        <v>0</v>
      </c>
      <c r="K36" s="97">
        <f t="shared" si="0"/>
        <v>100</v>
      </c>
      <c r="L36" s="85"/>
    </row>
    <row r="37" spans="1:12" ht="31.2" outlineLevel="7">
      <c r="A37" s="94" t="s">
        <v>402</v>
      </c>
      <c r="B37" s="90">
        <v>200</v>
      </c>
      <c r="C37" s="95" t="s">
        <v>386</v>
      </c>
      <c r="D37" s="95" t="s">
        <v>393</v>
      </c>
      <c r="E37" s="95" t="s">
        <v>426</v>
      </c>
      <c r="F37" s="95" t="s">
        <v>403</v>
      </c>
      <c r="G37" s="96">
        <v>36130.5</v>
      </c>
      <c r="H37" s="96">
        <v>36130.5</v>
      </c>
      <c r="I37" s="96">
        <v>0</v>
      </c>
      <c r="J37" s="96">
        <v>0</v>
      </c>
      <c r="K37" s="97">
        <f t="shared" si="0"/>
        <v>100</v>
      </c>
      <c r="L37" s="85"/>
    </row>
    <row r="38" spans="1:12" ht="31.2" outlineLevel="7">
      <c r="A38" s="94" t="s">
        <v>404</v>
      </c>
      <c r="B38" s="90">
        <v>200</v>
      </c>
      <c r="C38" s="95" t="s">
        <v>386</v>
      </c>
      <c r="D38" s="95" t="s">
        <v>393</v>
      </c>
      <c r="E38" s="95" t="s">
        <v>426</v>
      </c>
      <c r="F38" s="95" t="s">
        <v>405</v>
      </c>
      <c r="G38" s="96">
        <v>27750</v>
      </c>
      <c r="H38" s="96">
        <v>27750</v>
      </c>
      <c r="I38" s="96">
        <v>0</v>
      </c>
      <c r="J38" s="96">
        <v>0</v>
      </c>
      <c r="K38" s="97">
        <f t="shared" si="0"/>
        <v>100</v>
      </c>
      <c r="L38" s="85"/>
    </row>
    <row r="39" spans="1:12" ht="46.8" outlineLevel="7">
      <c r="A39" s="94" t="s">
        <v>406</v>
      </c>
      <c r="B39" s="90">
        <v>200</v>
      </c>
      <c r="C39" s="95" t="s">
        <v>386</v>
      </c>
      <c r="D39" s="95" t="s">
        <v>393</v>
      </c>
      <c r="E39" s="95" t="s">
        <v>426</v>
      </c>
      <c r="F39" s="95" t="s">
        <v>407</v>
      </c>
      <c r="G39" s="96">
        <v>8380.5</v>
      </c>
      <c r="H39" s="96">
        <v>8380.5</v>
      </c>
      <c r="I39" s="96">
        <v>0</v>
      </c>
      <c r="J39" s="96">
        <v>0</v>
      </c>
      <c r="K39" s="97">
        <f t="shared" si="0"/>
        <v>100</v>
      </c>
      <c r="L39" s="85"/>
    </row>
    <row r="40" spans="1:12" ht="31.2">
      <c r="A40" s="94" t="s">
        <v>427</v>
      </c>
      <c r="B40" s="90">
        <v>200</v>
      </c>
      <c r="C40" s="95" t="s">
        <v>428</v>
      </c>
      <c r="D40" s="95" t="s">
        <v>387</v>
      </c>
      <c r="E40" s="95" t="s">
        <v>388</v>
      </c>
      <c r="F40" s="95" t="s">
        <v>389</v>
      </c>
      <c r="G40" s="96">
        <v>93293671.450000003</v>
      </c>
      <c r="H40" s="96">
        <v>84391259.810000002</v>
      </c>
      <c r="I40" s="96">
        <v>0</v>
      </c>
      <c r="J40" s="96">
        <v>0</v>
      </c>
      <c r="K40" s="97">
        <f t="shared" si="0"/>
        <v>90.457646803222673</v>
      </c>
      <c r="L40" s="85"/>
    </row>
    <row r="41" spans="1:12" outlineLevel="1">
      <c r="A41" s="94" t="s">
        <v>390</v>
      </c>
      <c r="B41" s="90">
        <v>200</v>
      </c>
      <c r="C41" s="95" t="s">
        <v>428</v>
      </c>
      <c r="D41" s="95" t="s">
        <v>391</v>
      </c>
      <c r="E41" s="95" t="s">
        <v>388</v>
      </c>
      <c r="F41" s="95" t="s">
        <v>389</v>
      </c>
      <c r="G41" s="96">
        <v>37497916.640000001</v>
      </c>
      <c r="H41" s="96">
        <v>35799185.229999997</v>
      </c>
      <c r="I41" s="96">
        <v>0</v>
      </c>
      <c r="J41" s="96">
        <v>0</v>
      </c>
      <c r="K41" s="97">
        <f t="shared" si="0"/>
        <v>95.469797892216974</v>
      </c>
      <c r="L41" s="85"/>
    </row>
    <row r="42" spans="1:12" ht="31.2" outlineLevel="2">
      <c r="A42" s="94" t="s">
        <v>429</v>
      </c>
      <c r="B42" s="90">
        <v>200</v>
      </c>
      <c r="C42" s="95" t="s">
        <v>428</v>
      </c>
      <c r="D42" s="95" t="s">
        <v>430</v>
      </c>
      <c r="E42" s="95" t="s">
        <v>388</v>
      </c>
      <c r="F42" s="95" t="s">
        <v>389</v>
      </c>
      <c r="G42" s="96">
        <v>2817333.98</v>
      </c>
      <c r="H42" s="96">
        <v>2480028.06</v>
      </c>
      <c r="I42" s="96">
        <v>0</v>
      </c>
      <c r="J42" s="96">
        <v>0</v>
      </c>
      <c r="K42" s="97">
        <f t="shared" si="0"/>
        <v>88.02747837514103</v>
      </c>
      <c r="L42" s="85"/>
    </row>
    <row r="43" spans="1:12" ht="31.2" outlineLevel="3">
      <c r="A43" s="94" t="s">
        <v>431</v>
      </c>
      <c r="B43" s="90">
        <v>200</v>
      </c>
      <c r="C43" s="95" t="s">
        <v>428</v>
      </c>
      <c r="D43" s="95" t="s">
        <v>430</v>
      </c>
      <c r="E43" s="95" t="s">
        <v>432</v>
      </c>
      <c r="F43" s="95" t="s">
        <v>389</v>
      </c>
      <c r="G43" s="96">
        <v>2415236.5299999998</v>
      </c>
      <c r="H43" s="96">
        <v>2415236.5299999998</v>
      </c>
      <c r="I43" s="96">
        <v>0</v>
      </c>
      <c r="J43" s="96">
        <v>0</v>
      </c>
      <c r="K43" s="97">
        <f t="shared" si="0"/>
        <v>100</v>
      </c>
      <c r="L43" s="85"/>
    </row>
    <row r="44" spans="1:12" outlineLevel="6">
      <c r="A44" s="94" t="s">
        <v>433</v>
      </c>
      <c r="B44" s="90">
        <v>200</v>
      </c>
      <c r="C44" s="95" t="s">
        <v>428</v>
      </c>
      <c r="D44" s="95" t="s">
        <v>430</v>
      </c>
      <c r="E44" s="95" t="s">
        <v>434</v>
      </c>
      <c r="F44" s="95" t="s">
        <v>389</v>
      </c>
      <c r="G44" s="96">
        <v>2415236.5299999998</v>
      </c>
      <c r="H44" s="96">
        <v>2415236.5299999998</v>
      </c>
      <c r="I44" s="96">
        <v>0</v>
      </c>
      <c r="J44" s="96">
        <v>0</v>
      </c>
      <c r="K44" s="97">
        <f t="shared" si="0"/>
        <v>100</v>
      </c>
      <c r="L44" s="85"/>
    </row>
    <row r="45" spans="1:12" ht="31.2" outlineLevel="7">
      <c r="A45" s="94" t="s">
        <v>398</v>
      </c>
      <c r="B45" s="90">
        <v>200</v>
      </c>
      <c r="C45" s="95" t="s">
        <v>428</v>
      </c>
      <c r="D45" s="95" t="s">
        <v>430</v>
      </c>
      <c r="E45" s="95" t="s">
        <v>435</v>
      </c>
      <c r="F45" s="95" t="s">
        <v>389</v>
      </c>
      <c r="G45" s="96">
        <v>2260038.13</v>
      </c>
      <c r="H45" s="96">
        <v>2260038.13</v>
      </c>
      <c r="I45" s="96">
        <v>0</v>
      </c>
      <c r="J45" s="96">
        <v>0</v>
      </c>
      <c r="K45" s="97">
        <f t="shared" si="0"/>
        <v>100</v>
      </c>
      <c r="L45" s="85"/>
    </row>
    <row r="46" spans="1:12" ht="62.4" outlineLevel="7">
      <c r="A46" s="94" t="s">
        <v>400</v>
      </c>
      <c r="B46" s="90">
        <v>200</v>
      </c>
      <c r="C46" s="95" t="s">
        <v>428</v>
      </c>
      <c r="D46" s="95" t="s">
        <v>430</v>
      </c>
      <c r="E46" s="95" t="s">
        <v>435</v>
      </c>
      <c r="F46" s="95" t="s">
        <v>401</v>
      </c>
      <c r="G46" s="96">
        <v>2252766.61</v>
      </c>
      <c r="H46" s="96">
        <v>2252766.61</v>
      </c>
      <c r="I46" s="96">
        <v>0</v>
      </c>
      <c r="J46" s="96">
        <v>0</v>
      </c>
      <c r="K46" s="97">
        <f t="shared" si="0"/>
        <v>100</v>
      </c>
      <c r="L46" s="85"/>
    </row>
    <row r="47" spans="1:12" ht="31.2" outlineLevel="7">
      <c r="A47" s="94" t="s">
        <v>402</v>
      </c>
      <c r="B47" s="90">
        <v>200</v>
      </c>
      <c r="C47" s="95" t="s">
        <v>428</v>
      </c>
      <c r="D47" s="95" t="s">
        <v>430</v>
      </c>
      <c r="E47" s="95" t="s">
        <v>435</v>
      </c>
      <c r="F47" s="95" t="s">
        <v>403</v>
      </c>
      <c r="G47" s="96">
        <v>2252766.61</v>
      </c>
      <c r="H47" s="96">
        <v>2252766.61</v>
      </c>
      <c r="I47" s="96">
        <v>0</v>
      </c>
      <c r="J47" s="96">
        <v>0</v>
      </c>
      <c r="K47" s="97">
        <f t="shared" si="0"/>
        <v>100</v>
      </c>
      <c r="L47" s="85"/>
    </row>
    <row r="48" spans="1:12" ht="31.2" outlineLevel="7">
      <c r="A48" s="94" t="s">
        <v>404</v>
      </c>
      <c r="B48" s="90">
        <v>200</v>
      </c>
      <c r="C48" s="95" t="s">
        <v>428</v>
      </c>
      <c r="D48" s="95" t="s">
        <v>430</v>
      </c>
      <c r="E48" s="95" t="s">
        <v>435</v>
      </c>
      <c r="F48" s="95" t="s">
        <v>405</v>
      </c>
      <c r="G48" s="96">
        <v>1736163.23</v>
      </c>
      <c r="H48" s="96">
        <v>1736163.23</v>
      </c>
      <c r="I48" s="96">
        <v>0</v>
      </c>
      <c r="J48" s="96">
        <v>0</v>
      </c>
      <c r="K48" s="97">
        <f t="shared" si="0"/>
        <v>100</v>
      </c>
      <c r="L48" s="85"/>
    </row>
    <row r="49" spans="1:12" ht="46.8" outlineLevel="7">
      <c r="A49" s="94" t="s">
        <v>406</v>
      </c>
      <c r="B49" s="90">
        <v>200</v>
      </c>
      <c r="C49" s="95" t="s">
        <v>428</v>
      </c>
      <c r="D49" s="95" t="s">
        <v>430</v>
      </c>
      <c r="E49" s="95" t="s">
        <v>435</v>
      </c>
      <c r="F49" s="95" t="s">
        <v>407</v>
      </c>
      <c r="G49" s="96">
        <v>516603.38</v>
      </c>
      <c r="H49" s="96">
        <v>516603.38</v>
      </c>
      <c r="I49" s="96">
        <v>0</v>
      </c>
      <c r="J49" s="96">
        <v>0</v>
      </c>
      <c r="K49" s="97">
        <f t="shared" si="0"/>
        <v>100</v>
      </c>
      <c r="L49" s="85"/>
    </row>
    <row r="50" spans="1:12" outlineLevel="7">
      <c r="A50" s="94" t="s">
        <v>436</v>
      </c>
      <c r="B50" s="90">
        <v>200</v>
      </c>
      <c r="C50" s="95" t="s">
        <v>428</v>
      </c>
      <c r="D50" s="95" t="s">
        <v>430</v>
      </c>
      <c r="E50" s="95" t="s">
        <v>435</v>
      </c>
      <c r="F50" s="95" t="s">
        <v>437</v>
      </c>
      <c r="G50" s="96">
        <v>7271.52</v>
      </c>
      <c r="H50" s="96">
        <v>7271.52</v>
      </c>
      <c r="I50" s="96">
        <v>0</v>
      </c>
      <c r="J50" s="96">
        <v>0</v>
      </c>
      <c r="K50" s="97">
        <f t="shared" si="0"/>
        <v>100</v>
      </c>
      <c r="L50" s="85"/>
    </row>
    <row r="51" spans="1:12" ht="31.2" outlineLevel="7">
      <c r="A51" s="94" t="s">
        <v>438</v>
      </c>
      <c r="B51" s="90">
        <v>200</v>
      </c>
      <c r="C51" s="95" t="s">
        <v>428</v>
      </c>
      <c r="D51" s="95" t="s">
        <v>430</v>
      </c>
      <c r="E51" s="95" t="s">
        <v>435</v>
      </c>
      <c r="F51" s="95" t="s">
        <v>439</v>
      </c>
      <c r="G51" s="96">
        <v>7271.52</v>
      </c>
      <c r="H51" s="96">
        <v>7271.52</v>
      </c>
      <c r="I51" s="96">
        <v>0</v>
      </c>
      <c r="J51" s="96">
        <v>0</v>
      </c>
      <c r="K51" s="97">
        <f t="shared" si="0"/>
        <v>100</v>
      </c>
      <c r="L51" s="85"/>
    </row>
    <row r="52" spans="1:12" ht="31.2" outlineLevel="7">
      <c r="A52" s="94" t="s">
        <v>440</v>
      </c>
      <c r="B52" s="90">
        <v>200</v>
      </c>
      <c r="C52" s="95" t="s">
        <v>428</v>
      </c>
      <c r="D52" s="95" t="s">
        <v>430</v>
      </c>
      <c r="E52" s="95" t="s">
        <v>435</v>
      </c>
      <c r="F52" s="95" t="s">
        <v>441</v>
      </c>
      <c r="G52" s="96">
        <v>7271.52</v>
      </c>
      <c r="H52" s="96">
        <v>7271.52</v>
      </c>
      <c r="I52" s="96">
        <v>0</v>
      </c>
      <c r="J52" s="96">
        <v>0</v>
      </c>
      <c r="K52" s="97">
        <f t="shared" si="0"/>
        <v>100</v>
      </c>
      <c r="L52" s="85"/>
    </row>
    <row r="53" spans="1:12" ht="31.2" outlineLevel="7">
      <c r="A53" s="94" t="s">
        <v>442</v>
      </c>
      <c r="B53" s="90">
        <v>200</v>
      </c>
      <c r="C53" s="95" t="s">
        <v>428</v>
      </c>
      <c r="D53" s="95" t="s">
        <v>430</v>
      </c>
      <c r="E53" s="95" t="s">
        <v>443</v>
      </c>
      <c r="F53" s="95" t="s">
        <v>389</v>
      </c>
      <c r="G53" s="96">
        <v>96348</v>
      </c>
      <c r="H53" s="96">
        <v>96348</v>
      </c>
      <c r="I53" s="96">
        <v>0</v>
      </c>
      <c r="J53" s="96">
        <v>0</v>
      </c>
      <c r="K53" s="97">
        <f t="shared" si="0"/>
        <v>100</v>
      </c>
      <c r="L53" s="85"/>
    </row>
    <row r="54" spans="1:12" ht="62.4" outlineLevel="7">
      <c r="A54" s="94" t="s">
        <v>400</v>
      </c>
      <c r="B54" s="90">
        <v>200</v>
      </c>
      <c r="C54" s="95" t="s">
        <v>428</v>
      </c>
      <c r="D54" s="95" t="s">
        <v>430</v>
      </c>
      <c r="E54" s="95" t="s">
        <v>443</v>
      </c>
      <c r="F54" s="95" t="s">
        <v>401</v>
      </c>
      <c r="G54" s="96">
        <v>96348</v>
      </c>
      <c r="H54" s="96">
        <v>96348</v>
      </c>
      <c r="I54" s="96">
        <v>0</v>
      </c>
      <c r="J54" s="96">
        <v>0</v>
      </c>
      <c r="K54" s="97">
        <f t="shared" si="0"/>
        <v>100</v>
      </c>
      <c r="L54" s="85"/>
    </row>
    <row r="55" spans="1:12" ht="31.2" outlineLevel="7">
      <c r="A55" s="94" t="s">
        <v>402</v>
      </c>
      <c r="B55" s="90">
        <v>200</v>
      </c>
      <c r="C55" s="95" t="s">
        <v>428</v>
      </c>
      <c r="D55" s="95" t="s">
        <v>430</v>
      </c>
      <c r="E55" s="95" t="s">
        <v>443</v>
      </c>
      <c r="F55" s="95" t="s">
        <v>403</v>
      </c>
      <c r="G55" s="96">
        <v>96348</v>
      </c>
      <c r="H55" s="96">
        <v>96348</v>
      </c>
      <c r="I55" s="96">
        <v>0</v>
      </c>
      <c r="J55" s="96">
        <v>0</v>
      </c>
      <c r="K55" s="97">
        <f t="shared" si="0"/>
        <v>100</v>
      </c>
      <c r="L55" s="85"/>
    </row>
    <row r="56" spans="1:12" ht="31.2" outlineLevel="7">
      <c r="A56" s="94" t="s">
        <v>404</v>
      </c>
      <c r="B56" s="90">
        <v>200</v>
      </c>
      <c r="C56" s="95" t="s">
        <v>428</v>
      </c>
      <c r="D56" s="95" t="s">
        <v>430</v>
      </c>
      <c r="E56" s="95" t="s">
        <v>443</v>
      </c>
      <c r="F56" s="95" t="s">
        <v>405</v>
      </c>
      <c r="G56" s="96">
        <v>74000</v>
      </c>
      <c r="H56" s="96">
        <v>74000</v>
      </c>
      <c r="I56" s="96">
        <v>0</v>
      </c>
      <c r="J56" s="96">
        <v>0</v>
      </c>
      <c r="K56" s="97">
        <f t="shared" si="0"/>
        <v>100</v>
      </c>
      <c r="L56" s="85"/>
    </row>
    <row r="57" spans="1:12" ht="46.8" outlineLevel="7">
      <c r="A57" s="94" t="s">
        <v>406</v>
      </c>
      <c r="B57" s="90">
        <v>200</v>
      </c>
      <c r="C57" s="95" t="s">
        <v>428</v>
      </c>
      <c r="D57" s="95" t="s">
        <v>430</v>
      </c>
      <c r="E57" s="95" t="s">
        <v>443</v>
      </c>
      <c r="F57" s="95" t="s">
        <v>407</v>
      </c>
      <c r="G57" s="96">
        <v>22348</v>
      </c>
      <c r="H57" s="96">
        <v>22348</v>
      </c>
      <c r="I57" s="96">
        <v>0</v>
      </c>
      <c r="J57" s="96">
        <v>0</v>
      </c>
      <c r="K57" s="97">
        <f t="shared" si="0"/>
        <v>100</v>
      </c>
      <c r="L57" s="85"/>
    </row>
    <row r="58" spans="1:12" ht="31.2" outlineLevel="7">
      <c r="A58" s="94" t="s">
        <v>408</v>
      </c>
      <c r="B58" s="90">
        <v>200</v>
      </c>
      <c r="C58" s="95" t="s">
        <v>428</v>
      </c>
      <c r="D58" s="95" t="s">
        <v>430</v>
      </c>
      <c r="E58" s="95" t="s">
        <v>444</v>
      </c>
      <c r="F58" s="95" t="s">
        <v>389</v>
      </c>
      <c r="G58" s="96">
        <v>58850.400000000001</v>
      </c>
      <c r="H58" s="96">
        <v>58850.400000000001</v>
      </c>
      <c r="I58" s="96">
        <v>0</v>
      </c>
      <c r="J58" s="96">
        <v>0</v>
      </c>
      <c r="K58" s="97">
        <f t="shared" si="0"/>
        <v>100</v>
      </c>
      <c r="L58" s="85"/>
    </row>
    <row r="59" spans="1:12" ht="62.4" outlineLevel="7">
      <c r="A59" s="94" t="s">
        <v>400</v>
      </c>
      <c r="B59" s="90">
        <v>200</v>
      </c>
      <c r="C59" s="95" t="s">
        <v>428</v>
      </c>
      <c r="D59" s="95" t="s">
        <v>430</v>
      </c>
      <c r="E59" s="95" t="s">
        <v>444</v>
      </c>
      <c r="F59" s="95" t="s">
        <v>401</v>
      </c>
      <c r="G59" s="96">
        <v>58850.400000000001</v>
      </c>
      <c r="H59" s="96">
        <v>58850.400000000001</v>
      </c>
      <c r="I59" s="96">
        <v>0</v>
      </c>
      <c r="J59" s="96">
        <v>0</v>
      </c>
      <c r="K59" s="97">
        <f t="shared" si="0"/>
        <v>100</v>
      </c>
      <c r="L59" s="85"/>
    </row>
    <row r="60" spans="1:12" ht="31.2" outlineLevel="7">
      <c r="A60" s="94" t="s">
        <v>402</v>
      </c>
      <c r="B60" s="90">
        <v>200</v>
      </c>
      <c r="C60" s="95" t="s">
        <v>428</v>
      </c>
      <c r="D60" s="95" t="s">
        <v>430</v>
      </c>
      <c r="E60" s="95" t="s">
        <v>444</v>
      </c>
      <c r="F60" s="95" t="s">
        <v>403</v>
      </c>
      <c r="G60" s="96">
        <v>58850.400000000001</v>
      </c>
      <c r="H60" s="96">
        <v>58850.400000000001</v>
      </c>
      <c r="I60" s="96">
        <v>0</v>
      </c>
      <c r="J60" s="96">
        <v>0</v>
      </c>
      <c r="K60" s="97">
        <f t="shared" si="0"/>
        <v>100</v>
      </c>
      <c r="L60" s="85"/>
    </row>
    <row r="61" spans="1:12" ht="31.2" outlineLevel="7">
      <c r="A61" s="94" t="s">
        <v>404</v>
      </c>
      <c r="B61" s="90">
        <v>200</v>
      </c>
      <c r="C61" s="95" t="s">
        <v>428</v>
      </c>
      <c r="D61" s="95" t="s">
        <v>430</v>
      </c>
      <c r="E61" s="95" t="s">
        <v>444</v>
      </c>
      <c r="F61" s="95" t="s">
        <v>405</v>
      </c>
      <c r="G61" s="96">
        <v>45200</v>
      </c>
      <c r="H61" s="96">
        <v>45200</v>
      </c>
      <c r="I61" s="96">
        <v>0</v>
      </c>
      <c r="J61" s="96">
        <v>0</v>
      </c>
      <c r="K61" s="97">
        <f t="shared" si="0"/>
        <v>100</v>
      </c>
      <c r="L61" s="85"/>
    </row>
    <row r="62" spans="1:12" ht="46.8" outlineLevel="7">
      <c r="A62" s="94" t="s">
        <v>406</v>
      </c>
      <c r="B62" s="90">
        <v>200</v>
      </c>
      <c r="C62" s="95" t="s">
        <v>428</v>
      </c>
      <c r="D62" s="95" t="s">
        <v>430</v>
      </c>
      <c r="E62" s="95" t="s">
        <v>444</v>
      </c>
      <c r="F62" s="95" t="s">
        <v>407</v>
      </c>
      <c r="G62" s="96">
        <v>13650.4</v>
      </c>
      <c r="H62" s="96">
        <v>13650.4</v>
      </c>
      <c r="I62" s="96">
        <v>0</v>
      </c>
      <c r="J62" s="96">
        <v>0</v>
      </c>
      <c r="K62" s="97">
        <f t="shared" si="0"/>
        <v>100</v>
      </c>
      <c r="L62" s="85"/>
    </row>
    <row r="63" spans="1:12" ht="46.8" outlineLevel="3">
      <c r="A63" s="94" t="s">
        <v>445</v>
      </c>
      <c r="B63" s="90">
        <v>200</v>
      </c>
      <c r="C63" s="95" t="s">
        <v>428</v>
      </c>
      <c r="D63" s="95" t="s">
        <v>430</v>
      </c>
      <c r="E63" s="95" t="s">
        <v>446</v>
      </c>
      <c r="F63" s="95" t="s">
        <v>389</v>
      </c>
      <c r="G63" s="96">
        <v>402097.45</v>
      </c>
      <c r="H63" s="96">
        <v>64791.53</v>
      </c>
      <c r="I63" s="96">
        <v>0</v>
      </c>
      <c r="J63" s="96">
        <v>0</v>
      </c>
      <c r="K63" s="97">
        <f t="shared" si="0"/>
        <v>16.113389925750585</v>
      </c>
      <c r="L63" s="85"/>
    </row>
    <row r="64" spans="1:12" outlineLevel="6">
      <c r="A64" s="94" t="s">
        <v>447</v>
      </c>
      <c r="B64" s="90">
        <v>200</v>
      </c>
      <c r="C64" s="95" t="s">
        <v>428</v>
      </c>
      <c r="D64" s="95" t="s">
        <v>430</v>
      </c>
      <c r="E64" s="95" t="s">
        <v>448</v>
      </c>
      <c r="F64" s="95" t="s">
        <v>389</v>
      </c>
      <c r="G64" s="96">
        <v>402097.45</v>
      </c>
      <c r="H64" s="96">
        <v>64791.53</v>
      </c>
      <c r="I64" s="96">
        <v>0</v>
      </c>
      <c r="J64" s="96">
        <v>0</v>
      </c>
      <c r="K64" s="97">
        <f t="shared" si="0"/>
        <v>16.113389925750585</v>
      </c>
      <c r="L64" s="85"/>
    </row>
    <row r="65" spans="1:12" ht="31.2" outlineLevel="7">
      <c r="A65" s="94" t="s">
        <v>398</v>
      </c>
      <c r="B65" s="90">
        <v>200</v>
      </c>
      <c r="C65" s="95" t="s">
        <v>428</v>
      </c>
      <c r="D65" s="95" t="s">
        <v>430</v>
      </c>
      <c r="E65" s="95" t="s">
        <v>449</v>
      </c>
      <c r="F65" s="95" t="s">
        <v>389</v>
      </c>
      <c r="G65" s="96">
        <v>402097.45</v>
      </c>
      <c r="H65" s="96">
        <v>64791.53</v>
      </c>
      <c r="I65" s="96">
        <v>0</v>
      </c>
      <c r="J65" s="96">
        <v>0</v>
      </c>
      <c r="K65" s="97">
        <f t="shared" si="0"/>
        <v>16.113389925750585</v>
      </c>
      <c r="L65" s="85"/>
    </row>
    <row r="66" spans="1:12" ht="62.4" outlineLevel="7">
      <c r="A66" s="94" t="s">
        <v>400</v>
      </c>
      <c r="B66" s="90">
        <v>200</v>
      </c>
      <c r="C66" s="95" t="s">
        <v>428</v>
      </c>
      <c r="D66" s="95" t="s">
        <v>430</v>
      </c>
      <c r="E66" s="95" t="s">
        <v>449</v>
      </c>
      <c r="F66" s="95" t="s">
        <v>401</v>
      </c>
      <c r="G66" s="96">
        <v>402097.45</v>
      </c>
      <c r="H66" s="96">
        <v>64791.53</v>
      </c>
      <c r="I66" s="96">
        <v>0</v>
      </c>
      <c r="J66" s="96">
        <v>0</v>
      </c>
      <c r="K66" s="97">
        <f t="shared" si="0"/>
        <v>16.113389925750585</v>
      </c>
      <c r="L66" s="85"/>
    </row>
    <row r="67" spans="1:12" ht="31.2" outlineLevel="7">
      <c r="A67" s="94" t="s">
        <v>402</v>
      </c>
      <c r="B67" s="90">
        <v>200</v>
      </c>
      <c r="C67" s="95" t="s">
        <v>428</v>
      </c>
      <c r="D67" s="95" t="s">
        <v>430</v>
      </c>
      <c r="E67" s="95" t="s">
        <v>449</v>
      </c>
      <c r="F67" s="95" t="s">
        <v>403</v>
      </c>
      <c r="G67" s="96">
        <v>402097.45</v>
      </c>
      <c r="H67" s="96">
        <v>64791.53</v>
      </c>
      <c r="I67" s="96">
        <v>0</v>
      </c>
      <c r="J67" s="96">
        <v>0</v>
      </c>
      <c r="K67" s="97">
        <f t="shared" si="0"/>
        <v>16.113389925750585</v>
      </c>
      <c r="L67" s="85"/>
    </row>
    <row r="68" spans="1:12" ht="31.2" outlineLevel="7">
      <c r="A68" s="94" t="s">
        <v>404</v>
      </c>
      <c r="B68" s="90">
        <v>200</v>
      </c>
      <c r="C68" s="95" t="s">
        <v>428</v>
      </c>
      <c r="D68" s="95" t="s">
        <v>430</v>
      </c>
      <c r="E68" s="95" t="s">
        <v>449</v>
      </c>
      <c r="F68" s="95" t="s">
        <v>405</v>
      </c>
      <c r="G68" s="96">
        <v>301251.87</v>
      </c>
      <c r="H68" s="96">
        <v>49763.09</v>
      </c>
      <c r="I68" s="96">
        <v>0</v>
      </c>
      <c r="J68" s="96">
        <v>0</v>
      </c>
      <c r="K68" s="97">
        <f t="shared" si="0"/>
        <v>16.518765510069695</v>
      </c>
      <c r="L68" s="85"/>
    </row>
    <row r="69" spans="1:12" ht="46.8" outlineLevel="7">
      <c r="A69" s="94" t="s">
        <v>406</v>
      </c>
      <c r="B69" s="90">
        <v>200</v>
      </c>
      <c r="C69" s="95" t="s">
        <v>428</v>
      </c>
      <c r="D69" s="95" t="s">
        <v>430</v>
      </c>
      <c r="E69" s="95" t="s">
        <v>449</v>
      </c>
      <c r="F69" s="95" t="s">
        <v>407</v>
      </c>
      <c r="G69" s="96">
        <v>100845.58</v>
      </c>
      <c r="H69" s="96">
        <v>15028.44</v>
      </c>
      <c r="I69" s="96">
        <v>0</v>
      </c>
      <c r="J69" s="96">
        <v>0</v>
      </c>
      <c r="K69" s="97">
        <f t="shared" si="0"/>
        <v>14.902428048904076</v>
      </c>
      <c r="L69" s="85"/>
    </row>
    <row r="70" spans="1:12" ht="46.8" outlineLevel="2">
      <c r="A70" s="94" t="s">
        <v>450</v>
      </c>
      <c r="B70" s="90">
        <v>200</v>
      </c>
      <c r="C70" s="95" t="s">
        <v>428</v>
      </c>
      <c r="D70" s="95" t="s">
        <v>451</v>
      </c>
      <c r="E70" s="95" t="s">
        <v>388</v>
      </c>
      <c r="F70" s="95" t="s">
        <v>389</v>
      </c>
      <c r="G70" s="96">
        <v>33105029.75</v>
      </c>
      <c r="H70" s="96">
        <v>31788042.699999999</v>
      </c>
      <c r="I70" s="96">
        <v>0</v>
      </c>
      <c r="J70" s="96">
        <v>0</v>
      </c>
      <c r="K70" s="97">
        <f t="shared" si="0"/>
        <v>96.0217916735145</v>
      </c>
      <c r="L70" s="85"/>
    </row>
    <row r="71" spans="1:12" ht="46.8" outlineLevel="3">
      <c r="A71" s="94" t="s">
        <v>452</v>
      </c>
      <c r="B71" s="90">
        <v>200</v>
      </c>
      <c r="C71" s="95" t="s">
        <v>428</v>
      </c>
      <c r="D71" s="95" t="s">
        <v>451</v>
      </c>
      <c r="E71" s="95" t="s">
        <v>453</v>
      </c>
      <c r="F71" s="95" t="s">
        <v>389</v>
      </c>
      <c r="G71" s="96">
        <v>33105029.75</v>
      </c>
      <c r="H71" s="96">
        <v>31788042.699999999</v>
      </c>
      <c r="I71" s="96">
        <v>0</v>
      </c>
      <c r="J71" s="96">
        <v>0</v>
      </c>
      <c r="K71" s="97">
        <f t="shared" ref="K71:K134" si="1">H71/G71*100</f>
        <v>96.0217916735145</v>
      </c>
      <c r="L71" s="85"/>
    </row>
    <row r="72" spans="1:12" ht="31.2" outlineLevel="6">
      <c r="A72" s="94" t="s">
        <v>454</v>
      </c>
      <c r="B72" s="90">
        <v>200</v>
      </c>
      <c r="C72" s="95" t="s">
        <v>428</v>
      </c>
      <c r="D72" s="95" t="s">
        <v>451</v>
      </c>
      <c r="E72" s="95" t="s">
        <v>455</v>
      </c>
      <c r="F72" s="95" t="s">
        <v>389</v>
      </c>
      <c r="G72" s="96">
        <v>33105029.75</v>
      </c>
      <c r="H72" s="96">
        <v>31788042.699999999</v>
      </c>
      <c r="I72" s="96">
        <v>0</v>
      </c>
      <c r="J72" s="96">
        <v>0</v>
      </c>
      <c r="K72" s="97">
        <f t="shared" si="1"/>
        <v>96.0217916735145</v>
      </c>
      <c r="L72" s="85"/>
    </row>
    <row r="73" spans="1:12" ht="31.2" outlineLevel="7">
      <c r="A73" s="94" t="s">
        <v>398</v>
      </c>
      <c r="B73" s="90">
        <v>200</v>
      </c>
      <c r="C73" s="95" t="s">
        <v>428</v>
      </c>
      <c r="D73" s="95" t="s">
        <v>451</v>
      </c>
      <c r="E73" s="95" t="s">
        <v>456</v>
      </c>
      <c r="F73" s="95" t="s">
        <v>389</v>
      </c>
      <c r="G73" s="96">
        <v>28539834.739999998</v>
      </c>
      <c r="H73" s="96">
        <v>28408704.989999998</v>
      </c>
      <c r="I73" s="96">
        <v>0</v>
      </c>
      <c r="J73" s="96">
        <v>0</v>
      </c>
      <c r="K73" s="97">
        <f t="shared" si="1"/>
        <v>99.540537809014666</v>
      </c>
      <c r="L73" s="85"/>
    </row>
    <row r="74" spans="1:12" ht="62.4" outlineLevel="7">
      <c r="A74" s="94" t="s">
        <v>400</v>
      </c>
      <c r="B74" s="90">
        <v>200</v>
      </c>
      <c r="C74" s="95" t="s">
        <v>428</v>
      </c>
      <c r="D74" s="95" t="s">
        <v>451</v>
      </c>
      <c r="E74" s="95" t="s">
        <v>456</v>
      </c>
      <c r="F74" s="95" t="s">
        <v>401</v>
      </c>
      <c r="G74" s="96">
        <v>24425690.41</v>
      </c>
      <c r="H74" s="96">
        <v>24390131.09</v>
      </c>
      <c r="I74" s="96">
        <v>0</v>
      </c>
      <c r="J74" s="96">
        <v>0</v>
      </c>
      <c r="K74" s="97">
        <f t="shared" si="1"/>
        <v>99.85441836278477</v>
      </c>
      <c r="L74" s="85"/>
    </row>
    <row r="75" spans="1:12" ht="31.2" outlineLevel="7">
      <c r="A75" s="94" t="s">
        <v>402</v>
      </c>
      <c r="B75" s="90">
        <v>200</v>
      </c>
      <c r="C75" s="95" t="s">
        <v>428</v>
      </c>
      <c r="D75" s="95" t="s">
        <v>451</v>
      </c>
      <c r="E75" s="95" t="s">
        <v>456</v>
      </c>
      <c r="F75" s="95" t="s">
        <v>403</v>
      </c>
      <c r="G75" s="96">
        <v>24425690.41</v>
      </c>
      <c r="H75" s="96">
        <v>24390131.09</v>
      </c>
      <c r="I75" s="96">
        <v>0</v>
      </c>
      <c r="J75" s="96">
        <v>0</v>
      </c>
      <c r="K75" s="97">
        <f t="shared" si="1"/>
        <v>99.85441836278477</v>
      </c>
      <c r="L75" s="85"/>
    </row>
    <row r="76" spans="1:12" ht="31.2" outlineLevel="7">
      <c r="A76" s="94" t="s">
        <v>404</v>
      </c>
      <c r="B76" s="90">
        <v>200</v>
      </c>
      <c r="C76" s="95" t="s">
        <v>428</v>
      </c>
      <c r="D76" s="95" t="s">
        <v>451</v>
      </c>
      <c r="E76" s="95" t="s">
        <v>456</v>
      </c>
      <c r="F76" s="95" t="s">
        <v>405</v>
      </c>
      <c r="G76" s="96">
        <v>18758903.289999999</v>
      </c>
      <c r="H76" s="96">
        <v>18758903.289999999</v>
      </c>
      <c r="I76" s="96">
        <v>0</v>
      </c>
      <c r="J76" s="96">
        <v>0</v>
      </c>
      <c r="K76" s="97">
        <f t="shared" si="1"/>
        <v>100</v>
      </c>
      <c r="L76" s="85"/>
    </row>
    <row r="77" spans="1:12" ht="31.2" outlineLevel="7">
      <c r="A77" s="94" t="s">
        <v>457</v>
      </c>
      <c r="B77" s="90">
        <v>200</v>
      </c>
      <c r="C77" s="95" t="s">
        <v>428</v>
      </c>
      <c r="D77" s="95" t="s">
        <v>451</v>
      </c>
      <c r="E77" s="95" t="s">
        <v>456</v>
      </c>
      <c r="F77" s="95" t="s">
        <v>458</v>
      </c>
      <c r="G77" s="96">
        <v>14937.5</v>
      </c>
      <c r="H77" s="96">
        <v>14937.5</v>
      </c>
      <c r="I77" s="96">
        <v>0</v>
      </c>
      <c r="J77" s="96">
        <v>0</v>
      </c>
      <c r="K77" s="97">
        <f t="shared" si="1"/>
        <v>100</v>
      </c>
      <c r="L77" s="85"/>
    </row>
    <row r="78" spans="1:12" ht="46.8" outlineLevel="7">
      <c r="A78" s="94" t="s">
        <v>406</v>
      </c>
      <c r="B78" s="90">
        <v>200</v>
      </c>
      <c r="C78" s="95" t="s">
        <v>428</v>
      </c>
      <c r="D78" s="95" t="s">
        <v>451</v>
      </c>
      <c r="E78" s="95" t="s">
        <v>456</v>
      </c>
      <c r="F78" s="95" t="s">
        <v>407</v>
      </c>
      <c r="G78" s="96">
        <v>5651849.6200000001</v>
      </c>
      <c r="H78" s="96">
        <v>5616290.2999999998</v>
      </c>
      <c r="I78" s="96">
        <v>0</v>
      </c>
      <c r="J78" s="96">
        <v>0</v>
      </c>
      <c r="K78" s="97">
        <f t="shared" si="1"/>
        <v>99.370837471079071</v>
      </c>
      <c r="L78" s="85"/>
    </row>
    <row r="79" spans="1:12" ht="31.2" outlineLevel="7">
      <c r="A79" s="94" t="s">
        <v>413</v>
      </c>
      <c r="B79" s="90">
        <v>200</v>
      </c>
      <c r="C79" s="95" t="s">
        <v>428</v>
      </c>
      <c r="D79" s="95" t="s">
        <v>451</v>
      </c>
      <c r="E79" s="95" t="s">
        <v>456</v>
      </c>
      <c r="F79" s="95" t="s">
        <v>344</v>
      </c>
      <c r="G79" s="96">
        <v>4083730.27</v>
      </c>
      <c r="H79" s="96">
        <v>3988159.84</v>
      </c>
      <c r="I79" s="96">
        <v>0</v>
      </c>
      <c r="J79" s="96">
        <v>0</v>
      </c>
      <c r="K79" s="97">
        <f t="shared" si="1"/>
        <v>97.659727169003247</v>
      </c>
      <c r="L79" s="85"/>
    </row>
    <row r="80" spans="1:12" ht="31.2" outlineLevel="7">
      <c r="A80" s="94" t="s">
        <v>414</v>
      </c>
      <c r="B80" s="90">
        <v>200</v>
      </c>
      <c r="C80" s="95" t="s">
        <v>428</v>
      </c>
      <c r="D80" s="95" t="s">
        <v>451</v>
      </c>
      <c r="E80" s="95" t="s">
        <v>456</v>
      </c>
      <c r="F80" s="95" t="s">
        <v>415</v>
      </c>
      <c r="G80" s="96">
        <v>4083730.27</v>
      </c>
      <c r="H80" s="96">
        <v>3988159.84</v>
      </c>
      <c r="I80" s="96">
        <v>0</v>
      </c>
      <c r="J80" s="96">
        <v>0</v>
      </c>
      <c r="K80" s="97">
        <f t="shared" si="1"/>
        <v>97.659727169003247</v>
      </c>
      <c r="L80" s="85"/>
    </row>
    <row r="81" spans="1:12" outlineLevel="7">
      <c r="A81" s="94" t="s">
        <v>416</v>
      </c>
      <c r="B81" s="90">
        <v>200</v>
      </c>
      <c r="C81" s="95" t="s">
        <v>428</v>
      </c>
      <c r="D81" s="95" t="s">
        <v>451</v>
      </c>
      <c r="E81" s="95" t="s">
        <v>456</v>
      </c>
      <c r="F81" s="95" t="s">
        <v>417</v>
      </c>
      <c r="G81" s="96">
        <v>1838854.15</v>
      </c>
      <c r="H81" s="96">
        <v>1810629.29</v>
      </c>
      <c r="I81" s="96">
        <v>0</v>
      </c>
      <c r="J81" s="96">
        <v>0</v>
      </c>
      <c r="K81" s="97">
        <f t="shared" si="1"/>
        <v>98.465084357016579</v>
      </c>
      <c r="L81" s="85"/>
    </row>
    <row r="82" spans="1:12" outlineLevel="7">
      <c r="A82" s="94" t="s">
        <v>459</v>
      </c>
      <c r="B82" s="90">
        <v>200</v>
      </c>
      <c r="C82" s="95" t="s">
        <v>428</v>
      </c>
      <c r="D82" s="95" t="s">
        <v>451</v>
      </c>
      <c r="E82" s="95" t="s">
        <v>456</v>
      </c>
      <c r="F82" s="95" t="s">
        <v>460</v>
      </c>
      <c r="G82" s="96">
        <v>2244876.12</v>
      </c>
      <c r="H82" s="96">
        <v>2177530.5499999998</v>
      </c>
      <c r="I82" s="96">
        <v>0</v>
      </c>
      <c r="J82" s="96">
        <v>0</v>
      </c>
      <c r="K82" s="97">
        <f t="shared" si="1"/>
        <v>97.000031787945602</v>
      </c>
      <c r="L82" s="85"/>
    </row>
    <row r="83" spans="1:12" outlineLevel="7">
      <c r="A83" s="94" t="s">
        <v>436</v>
      </c>
      <c r="B83" s="90">
        <v>200</v>
      </c>
      <c r="C83" s="95" t="s">
        <v>428</v>
      </c>
      <c r="D83" s="95" t="s">
        <v>451</v>
      </c>
      <c r="E83" s="95" t="s">
        <v>456</v>
      </c>
      <c r="F83" s="95" t="s">
        <v>437</v>
      </c>
      <c r="G83" s="96">
        <v>3578.46</v>
      </c>
      <c r="H83" s="96">
        <v>3578.46</v>
      </c>
      <c r="I83" s="96">
        <v>0</v>
      </c>
      <c r="J83" s="96">
        <v>0</v>
      </c>
      <c r="K83" s="97">
        <f t="shared" si="1"/>
        <v>100</v>
      </c>
      <c r="L83" s="85"/>
    </row>
    <row r="84" spans="1:12" ht="31.2" outlineLevel="7">
      <c r="A84" s="94" t="s">
        <v>438</v>
      </c>
      <c r="B84" s="90">
        <v>200</v>
      </c>
      <c r="C84" s="95" t="s">
        <v>428</v>
      </c>
      <c r="D84" s="95" t="s">
        <v>451</v>
      </c>
      <c r="E84" s="95" t="s">
        <v>456</v>
      </c>
      <c r="F84" s="95" t="s">
        <v>439</v>
      </c>
      <c r="G84" s="96">
        <v>3578.46</v>
      </c>
      <c r="H84" s="96">
        <v>3578.46</v>
      </c>
      <c r="I84" s="96">
        <v>0</v>
      </c>
      <c r="J84" s="96">
        <v>0</v>
      </c>
      <c r="K84" s="97">
        <f t="shared" si="1"/>
        <v>100</v>
      </c>
      <c r="L84" s="85"/>
    </row>
    <row r="85" spans="1:12" ht="31.2" outlineLevel="7">
      <c r="A85" s="94" t="s">
        <v>440</v>
      </c>
      <c r="B85" s="90">
        <v>200</v>
      </c>
      <c r="C85" s="95" t="s">
        <v>428</v>
      </c>
      <c r="D85" s="95" t="s">
        <v>451</v>
      </c>
      <c r="E85" s="95" t="s">
        <v>456</v>
      </c>
      <c r="F85" s="95" t="s">
        <v>441</v>
      </c>
      <c r="G85" s="96">
        <v>3578.46</v>
      </c>
      <c r="H85" s="96">
        <v>3578.46</v>
      </c>
      <c r="I85" s="96">
        <v>0</v>
      </c>
      <c r="J85" s="96">
        <v>0</v>
      </c>
      <c r="K85" s="97">
        <f t="shared" si="1"/>
        <v>100</v>
      </c>
      <c r="L85" s="85"/>
    </row>
    <row r="86" spans="1:12" outlineLevel="7">
      <c r="A86" s="94" t="s">
        <v>418</v>
      </c>
      <c r="B86" s="90">
        <v>200</v>
      </c>
      <c r="C86" s="95" t="s">
        <v>428</v>
      </c>
      <c r="D86" s="95" t="s">
        <v>451</v>
      </c>
      <c r="E86" s="95" t="s">
        <v>456</v>
      </c>
      <c r="F86" s="95" t="s">
        <v>419</v>
      </c>
      <c r="G86" s="96">
        <v>26835.599999999999</v>
      </c>
      <c r="H86" s="96">
        <v>26835.599999999999</v>
      </c>
      <c r="I86" s="96">
        <v>0</v>
      </c>
      <c r="J86" s="96">
        <v>0</v>
      </c>
      <c r="K86" s="97">
        <f t="shared" si="1"/>
        <v>100</v>
      </c>
      <c r="L86" s="85"/>
    </row>
    <row r="87" spans="1:12" outlineLevel="7">
      <c r="A87" s="94" t="s">
        <v>420</v>
      </c>
      <c r="B87" s="90">
        <v>200</v>
      </c>
      <c r="C87" s="95" t="s">
        <v>428</v>
      </c>
      <c r="D87" s="95" t="s">
        <v>451</v>
      </c>
      <c r="E87" s="95" t="s">
        <v>456</v>
      </c>
      <c r="F87" s="95" t="s">
        <v>421</v>
      </c>
      <c r="G87" s="96">
        <v>26835.599999999999</v>
      </c>
      <c r="H87" s="96">
        <v>26835.599999999999</v>
      </c>
      <c r="I87" s="96">
        <v>0</v>
      </c>
      <c r="J87" s="96">
        <v>0</v>
      </c>
      <c r="K87" s="97">
        <f t="shared" si="1"/>
        <v>100</v>
      </c>
      <c r="L87" s="85"/>
    </row>
    <row r="88" spans="1:12" outlineLevel="7">
      <c r="A88" s="94" t="s">
        <v>422</v>
      </c>
      <c r="B88" s="90">
        <v>200</v>
      </c>
      <c r="C88" s="95" t="s">
        <v>428</v>
      </c>
      <c r="D88" s="95" t="s">
        <v>451</v>
      </c>
      <c r="E88" s="95" t="s">
        <v>456</v>
      </c>
      <c r="F88" s="95" t="s">
        <v>423</v>
      </c>
      <c r="G88" s="96">
        <v>25554</v>
      </c>
      <c r="H88" s="96">
        <v>25554</v>
      </c>
      <c r="I88" s="96">
        <v>0</v>
      </c>
      <c r="J88" s="96">
        <v>0</v>
      </c>
      <c r="K88" s="97">
        <f t="shared" si="1"/>
        <v>100</v>
      </c>
      <c r="L88" s="85"/>
    </row>
    <row r="89" spans="1:12" outlineLevel="7">
      <c r="A89" s="94" t="s">
        <v>424</v>
      </c>
      <c r="B89" s="90">
        <v>200</v>
      </c>
      <c r="C89" s="95" t="s">
        <v>428</v>
      </c>
      <c r="D89" s="95" t="s">
        <v>451</v>
      </c>
      <c r="E89" s="95" t="s">
        <v>456</v>
      </c>
      <c r="F89" s="95" t="s">
        <v>425</v>
      </c>
      <c r="G89" s="96">
        <v>1281.5999999999999</v>
      </c>
      <c r="H89" s="96">
        <v>1281.5999999999999</v>
      </c>
      <c r="I89" s="96">
        <v>0</v>
      </c>
      <c r="J89" s="96">
        <v>0</v>
      </c>
      <c r="K89" s="97">
        <f t="shared" si="1"/>
        <v>100</v>
      </c>
      <c r="L89" s="85"/>
    </row>
    <row r="90" spans="1:12" ht="31.2" outlineLevel="7">
      <c r="A90" s="94" t="s">
        <v>461</v>
      </c>
      <c r="B90" s="90">
        <v>200</v>
      </c>
      <c r="C90" s="95" t="s">
        <v>428</v>
      </c>
      <c r="D90" s="95" t="s">
        <v>451</v>
      </c>
      <c r="E90" s="95" t="s">
        <v>462</v>
      </c>
      <c r="F90" s="95" t="s">
        <v>389</v>
      </c>
      <c r="G90" s="96">
        <v>871552</v>
      </c>
      <c r="H90" s="96">
        <v>778820.32</v>
      </c>
      <c r="I90" s="96">
        <v>0</v>
      </c>
      <c r="J90" s="96">
        <v>0</v>
      </c>
      <c r="K90" s="97">
        <f t="shared" si="1"/>
        <v>89.360166691144073</v>
      </c>
      <c r="L90" s="85"/>
    </row>
    <row r="91" spans="1:12" ht="31.2" outlineLevel="7">
      <c r="A91" s="94" t="s">
        <v>413</v>
      </c>
      <c r="B91" s="90">
        <v>200</v>
      </c>
      <c r="C91" s="95" t="s">
        <v>428</v>
      </c>
      <c r="D91" s="95" t="s">
        <v>451</v>
      </c>
      <c r="E91" s="95" t="s">
        <v>462</v>
      </c>
      <c r="F91" s="95" t="s">
        <v>344</v>
      </c>
      <c r="G91" s="96">
        <v>871552</v>
      </c>
      <c r="H91" s="96">
        <v>778820.32</v>
      </c>
      <c r="I91" s="96">
        <v>0</v>
      </c>
      <c r="J91" s="96">
        <v>0</v>
      </c>
      <c r="K91" s="97">
        <f t="shared" si="1"/>
        <v>89.360166691144073</v>
      </c>
      <c r="L91" s="85"/>
    </row>
    <row r="92" spans="1:12" ht="31.2" outlineLevel="7">
      <c r="A92" s="94" t="s">
        <v>414</v>
      </c>
      <c r="B92" s="90">
        <v>200</v>
      </c>
      <c r="C92" s="95" t="s">
        <v>428</v>
      </c>
      <c r="D92" s="95" t="s">
        <v>451</v>
      </c>
      <c r="E92" s="95" t="s">
        <v>462</v>
      </c>
      <c r="F92" s="95" t="s">
        <v>415</v>
      </c>
      <c r="G92" s="96">
        <v>871552</v>
      </c>
      <c r="H92" s="96">
        <v>778820.32</v>
      </c>
      <c r="I92" s="96">
        <v>0</v>
      </c>
      <c r="J92" s="96">
        <v>0</v>
      </c>
      <c r="K92" s="97">
        <f t="shared" si="1"/>
        <v>89.360166691144073</v>
      </c>
      <c r="L92" s="85"/>
    </row>
    <row r="93" spans="1:12" outlineLevel="7">
      <c r="A93" s="94" t="s">
        <v>416</v>
      </c>
      <c r="B93" s="90">
        <v>200</v>
      </c>
      <c r="C93" s="95" t="s">
        <v>428</v>
      </c>
      <c r="D93" s="95" t="s">
        <v>451</v>
      </c>
      <c r="E93" s="95" t="s">
        <v>462</v>
      </c>
      <c r="F93" s="95" t="s">
        <v>417</v>
      </c>
      <c r="G93" s="96">
        <v>871552</v>
      </c>
      <c r="H93" s="96">
        <v>778820.32</v>
      </c>
      <c r="I93" s="96">
        <v>0</v>
      </c>
      <c r="J93" s="96">
        <v>0</v>
      </c>
      <c r="K93" s="97">
        <f t="shared" si="1"/>
        <v>89.360166691144073</v>
      </c>
      <c r="L93" s="85"/>
    </row>
    <row r="94" spans="1:12" outlineLevel="7">
      <c r="A94" s="94" t="s">
        <v>463</v>
      </c>
      <c r="B94" s="90">
        <v>200</v>
      </c>
      <c r="C94" s="95" t="s">
        <v>428</v>
      </c>
      <c r="D94" s="95" t="s">
        <v>451</v>
      </c>
      <c r="E94" s="95" t="s">
        <v>464</v>
      </c>
      <c r="F94" s="95" t="s">
        <v>389</v>
      </c>
      <c r="G94" s="96">
        <v>1518105.01</v>
      </c>
      <c r="H94" s="96">
        <v>500475.49</v>
      </c>
      <c r="I94" s="96">
        <v>0</v>
      </c>
      <c r="J94" s="96">
        <v>0</v>
      </c>
      <c r="K94" s="97">
        <f t="shared" si="1"/>
        <v>32.967119316732905</v>
      </c>
      <c r="L94" s="85"/>
    </row>
    <row r="95" spans="1:12" ht="31.2" outlineLevel="7">
      <c r="A95" s="94" t="s">
        <v>413</v>
      </c>
      <c r="B95" s="90">
        <v>200</v>
      </c>
      <c r="C95" s="95" t="s">
        <v>428</v>
      </c>
      <c r="D95" s="95" t="s">
        <v>451</v>
      </c>
      <c r="E95" s="95" t="s">
        <v>464</v>
      </c>
      <c r="F95" s="95" t="s">
        <v>344</v>
      </c>
      <c r="G95" s="96">
        <v>1518105.01</v>
      </c>
      <c r="H95" s="96">
        <v>500475.49</v>
      </c>
      <c r="I95" s="96">
        <v>0</v>
      </c>
      <c r="J95" s="96">
        <v>0</v>
      </c>
      <c r="K95" s="97">
        <f t="shared" si="1"/>
        <v>32.967119316732905</v>
      </c>
      <c r="L95" s="85"/>
    </row>
    <row r="96" spans="1:12" ht="31.2" outlineLevel="7">
      <c r="A96" s="94" t="s">
        <v>414</v>
      </c>
      <c r="B96" s="90">
        <v>200</v>
      </c>
      <c r="C96" s="95" t="s">
        <v>428</v>
      </c>
      <c r="D96" s="95" t="s">
        <v>451</v>
      </c>
      <c r="E96" s="95" t="s">
        <v>464</v>
      </c>
      <c r="F96" s="95" t="s">
        <v>415</v>
      </c>
      <c r="G96" s="96">
        <v>1518105.01</v>
      </c>
      <c r="H96" s="96">
        <v>500475.49</v>
      </c>
      <c r="I96" s="96">
        <v>0</v>
      </c>
      <c r="J96" s="96">
        <v>0</v>
      </c>
      <c r="K96" s="97">
        <f t="shared" si="1"/>
        <v>32.967119316732905</v>
      </c>
      <c r="L96" s="85"/>
    </row>
    <row r="97" spans="1:12" outlineLevel="7">
      <c r="A97" s="94" t="s">
        <v>416</v>
      </c>
      <c r="B97" s="90">
        <v>200</v>
      </c>
      <c r="C97" s="95" t="s">
        <v>428</v>
      </c>
      <c r="D97" s="95" t="s">
        <v>451</v>
      </c>
      <c r="E97" s="95" t="s">
        <v>464</v>
      </c>
      <c r="F97" s="95" t="s">
        <v>417</v>
      </c>
      <c r="G97" s="96">
        <v>1518105.01</v>
      </c>
      <c r="H97" s="96">
        <v>500475.49</v>
      </c>
      <c r="I97" s="96">
        <v>0</v>
      </c>
      <c r="J97" s="96">
        <v>0</v>
      </c>
      <c r="K97" s="97">
        <f t="shared" si="1"/>
        <v>32.967119316732905</v>
      </c>
      <c r="L97" s="85"/>
    </row>
    <row r="98" spans="1:12" ht="31.2" outlineLevel="7">
      <c r="A98" s="94" t="s">
        <v>442</v>
      </c>
      <c r="B98" s="90">
        <v>200</v>
      </c>
      <c r="C98" s="95" t="s">
        <v>428</v>
      </c>
      <c r="D98" s="95" t="s">
        <v>451</v>
      </c>
      <c r="E98" s="95" t="s">
        <v>465</v>
      </c>
      <c r="F98" s="95" t="s">
        <v>389</v>
      </c>
      <c r="G98" s="96">
        <v>375281.2</v>
      </c>
      <c r="H98" s="96">
        <v>375281.2</v>
      </c>
      <c r="I98" s="96">
        <v>0</v>
      </c>
      <c r="J98" s="96">
        <v>0</v>
      </c>
      <c r="K98" s="97">
        <f t="shared" si="1"/>
        <v>100</v>
      </c>
      <c r="L98" s="85"/>
    </row>
    <row r="99" spans="1:12" ht="62.4" outlineLevel="7">
      <c r="A99" s="94" t="s">
        <v>400</v>
      </c>
      <c r="B99" s="90">
        <v>200</v>
      </c>
      <c r="C99" s="95" t="s">
        <v>428</v>
      </c>
      <c r="D99" s="95" t="s">
        <v>451</v>
      </c>
      <c r="E99" s="95" t="s">
        <v>465</v>
      </c>
      <c r="F99" s="95" t="s">
        <v>401</v>
      </c>
      <c r="G99" s="96">
        <v>375281.2</v>
      </c>
      <c r="H99" s="96">
        <v>375281.2</v>
      </c>
      <c r="I99" s="96">
        <v>0</v>
      </c>
      <c r="J99" s="96">
        <v>0</v>
      </c>
      <c r="K99" s="97">
        <f t="shared" si="1"/>
        <v>100</v>
      </c>
      <c r="L99" s="85"/>
    </row>
    <row r="100" spans="1:12" ht="31.2" outlineLevel="7">
      <c r="A100" s="94" t="s">
        <v>402</v>
      </c>
      <c r="B100" s="90">
        <v>200</v>
      </c>
      <c r="C100" s="95" t="s">
        <v>428</v>
      </c>
      <c r="D100" s="95" t="s">
        <v>451</v>
      </c>
      <c r="E100" s="95" t="s">
        <v>465</v>
      </c>
      <c r="F100" s="95" t="s">
        <v>403</v>
      </c>
      <c r="G100" s="96">
        <v>375281.2</v>
      </c>
      <c r="H100" s="96">
        <v>375281.2</v>
      </c>
      <c r="I100" s="96">
        <v>0</v>
      </c>
      <c r="J100" s="96">
        <v>0</v>
      </c>
      <c r="K100" s="97">
        <f t="shared" si="1"/>
        <v>100</v>
      </c>
      <c r="L100" s="85"/>
    </row>
    <row r="101" spans="1:12" ht="31.2" outlineLevel="7">
      <c r="A101" s="94" t="s">
        <v>404</v>
      </c>
      <c r="B101" s="90">
        <v>200</v>
      </c>
      <c r="C101" s="95" t="s">
        <v>428</v>
      </c>
      <c r="D101" s="95" t="s">
        <v>451</v>
      </c>
      <c r="E101" s="95" t="s">
        <v>465</v>
      </c>
      <c r="F101" s="95" t="s">
        <v>405</v>
      </c>
      <c r="G101" s="96">
        <v>288234.40999999997</v>
      </c>
      <c r="H101" s="96">
        <v>288234.40999999997</v>
      </c>
      <c r="I101" s="96">
        <v>0</v>
      </c>
      <c r="J101" s="96">
        <v>0</v>
      </c>
      <c r="K101" s="97">
        <f t="shared" si="1"/>
        <v>100</v>
      </c>
      <c r="L101" s="85"/>
    </row>
    <row r="102" spans="1:12" ht="46.8" outlineLevel="7">
      <c r="A102" s="94" t="s">
        <v>406</v>
      </c>
      <c r="B102" s="90">
        <v>200</v>
      </c>
      <c r="C102" s="95" t="s">
        <v>428</v>
      </c>
      <c r="D102" s="95" t="s">
        <v>451</v>
      </c>
      <c r="E102" s="95" t="s">
        <v>465</v>
      </c>
      <c r="F102" s="95" t="s">
        <v>407</v>
      </c>
      <c r="G102" s="96">
        <v>87046.79</v>
      </c>
      <c r="H102" s="96">
        <v>87046.79</v>
      </c>
      <c r="I102" s="96">
        <v>0</v>
      </c>
      <c r="J102" s="96">
        <v>0</v>
      </c>
      <c r="K102" s="97">
        <f t="shared" si="1"/>
        <v>100</v>
      </c>
      <c r="L102" s="85"/>
    </row>
    <row r="103" spans="1:12" ht="62.4" outlineLevel="7">
      <c r="A103" s="94" t="s">
        <v>466</v>
      </c>
      <c r="B103" s="90">
        <v>200</v>
      </c>
      <c r="C103" s="95" t="s">
        <v>428</v>
      </c>
      <c r="D103" s="95" t="s">
        <v>451</v>
      </c>
      <c r="E103" s="95" t="s">
        <v>467</v>
      </c>
      <c r="F103" s="95" t="s">
        <v>389</v>
      </c>
      <c r="G103" s="96">
        <v>486005</v>
      </c>
      <c r="H103" s="96">
        <v>486005</v>
      </c>
      <c r="I103" s="96">
        <v>0</v>
      </c>
      <c r="J103" s="96">
        <v>0</v>
      </c>
      <c r="K103" s="97">
        <f t="shared" si="1"/>
        <v>100</v>
      </c>
      <c r="L103" s="85"/>
    </row>
    <row r="104" spans="1:12" ht="62.4" outlineLevel="7">
      <c r="A104" s="94" t="s">
        <v>400</v>
      </c>
      <c r="B104" s="90">
        <v>200</v>
      </c>
      <c r="C104" s="95" t="s">
        <v>428</v>
      </c>
      <c r="D104" s="95" t="s">
        <v>451</v>
      </c>
      <c r="E104" s="95" t="s">
        <v>467</v>
      </c>
      <c r="F104" s="95" t="s">
        <v>401</v>
      </c>
      <c r="G104" s="96">
        <v>470618.29</v>
      </c>
      <c r="H104" s="96">
        <v>470618.29</v>
      </c>
      <c r="I104" s="96">
        <v>0</v>
      </c>
      <c r="J104" s="96">
        <v>0</v>
      </c>
      <c r="K104" s="97">
        <f t="shared" si="1"/>
        <v>100</v>
      </c>
      <c r="L104" s="85"/>
    </row>
    <row r="105" spans="1:12" ht="31.2" outlineLevel="7">
      <c r="A105" s="94" t="s">
        <v>402</v>
      </c>
      <c r="B105" s="90">
        <v>200</v>
      </c>
      <c r="C105" s="95" t="s">
        <v>428</v>
      </c>
      <c r="D105" s="95" t="s">
        <v>451</v>
      </c>
      <c r="E105" s="95" t="s">
        <v>467</v>
      </c>
      <c r="F105" s="95" t="s">
        <v>403</v>
      </c>
      <c r="G105" s="96">
        <v>470618.29</v>
      </c>
      <c r="H105" s="96">
        <v>470618.29</v>
      </c>
      <c r="I105" s="96">
        <v>0</v>
      </c>
      <c r="J105" s="96">
        <v>0</v>
      </c>
      <c r="K105" s="97">
        <f t="shared" si="1"/>
        <v>100</v>
      </c>
      <c r="L105" s="85"/>
    </row>
    <row r="106" spans="1:12" ht="31.2" outlineLevel="7">
      <c r="A106" s="94" t="s">
        <v>404</v>
      </c>
      <c r="B106" s="90">
        <v>200</v>
      </c>
      <c r="C106" s="95" t="s">
        <v>428</v>
      </c>
      <c r="D106" s="95" t="s">
        <v>451</v>
      </c>
      <c r="E106" s="95" t="s">
        <v>467</v>
      </c>
      <c r="F106" s="95" t="s">
        <v>405</v>
      </c>
      <c r="G106" s="96">
        <v>362850</v>
      </c>
      <c r="H106" s="96">
        <v>362850</v>
      </c>
      <c r="I106" s="96">
        <v>0</v>
      </c>
      <c r="J106" s="96">
        <v>0</v>
      </c>
      <c r="K106" s="97">
        <f t="shared" si="1"/>
        <v>100</v>
      </c>
      <c r="L106" s="85"/>
    </row>
    <row r="107" spans="1:12" ht="46.8" outlineLevel="7">
      <c r="A107" s="94" t="s">
        <v>406</v>
      </c>
      <c r="B107" s="90">
        <v>200</v>
      </c>
      <c r="C107" s="95" t="s">
        <v>428</v>
      </c>
      <c r="D107" s="95" t="s">
        <v>451</v>
      </c>
      <c r="E107" s="95" t="s">
        <v>467</v>
      </c>
      <c r="F107" s="95" t="s">
        <v>407</v>
      </c>
      <c r="G107" s="96">
        <v>107768.29</v>
      </c>
      <c r="H107" s="96">
        <v>107768.29</v>
      </c>
      <c r="I107" s="96">
        <v>0</v>
      </c>
      <c r="J107" s="96">
        <v>0</v>
      </c>
      <c r="K107" s="97">
        <f t="shared" si="1"/>
        <v>100</v>
      </c>
      <c r="L107" s="85"/>
    </row>
    <row r="108" spans="1:12" ht="31.2" outlineLevel="7">
      <c r="A108" s="94" t="s">
        <v>413</v>
      </c>
      <c r="B108" s="90">
        <v>200</v>
      </c>
      <c r="C108" s="95" t="s">
        <v>428</v>
      </c>
      <c r="D108" s="95" t="s">
        <v>451</v>
      </c>
      <c r="E108" s="95" t="s">
        <v>467</v>
      </c>
      <c r="F108" s="95" t="s">
        <v>344</v>
      </c>
      <c r="G108" s="96">
        <v>15386.71</v>
      </c>
      <c r="H108" s="96">
        <v>15386.71</v>
      </c>
      <c r="I108" s="96">
        <v>0</v>
      </c>
      <c r="J108" s="96">
        <v>0</v>
      </c>
      <c r="K108" s="97">
        <f t="shared" si="1"/>
        <v>100</v>
      </c>
      <c r="L108" s="85"/>
    </row>
    <row r="109" spans="1:12" ht="31.2" outlineLevel="7">
      <c r="A109" s="94" t="s">
        <v>414</v>
      </c>
      <c r="B109" s="90">
        <v>200</v>
      </c>
      <c r="C109" s="95" t="s">
        <v>428</v>
      </c>
      <c r="D109" s="95" t="s">
        <v>451</v>
      </c>
      <c r="E109" s="95" t="s">
        <v>467</v>
      </c>
      <c r="F109" s="95" t="s">
        <v>415</v>
      </c>
      <c r="G109" s="96">
        <v>15386.71</v>
      </c>
      <c r="H109" s="96">
        <v>15386.71</v>
      </c>
      <c r="I109" s="96">
        <v>0</v>
      </c>
      <c r="J109" s="96">
        <v>0</v>
      </c>
      <c r="K109" s="97">
        <f t="shared" si="1"/>
        <v>100</v>
      </c>
      <c r="L109" s="85"/>
    </row>
    <row r="110" spans="1:12" outlineLevel="7">
      <c r="A110" s="94" t="s">
        <v>416</v>
      </c>
      <c r="B110" s="90">
        <v>200</v>
      </c>
      <c r="C110" s="95" t="s">
        <v>428</v>
      </c>
      <c r="D110" s="95" t="s">
        <v>451</v>
      </c>
      <c r="E110" s="95" t="s">
        <v>467</v>
      </c>
      <c r="F110" s="95" t="s">
        <v>417</v>
      </c>
      <c r="G110" s="96">
        <v>15386.71</v>
      </c>
      <c r="H110" s="96">
        <v>15386.71</v>
      </c>
      <c r="I110" s="96">
        <v>0</v>
      </c>
      <c r="J110" s="96">
        <v>0</v>
      </c>
      <c r="K110" s="97">
        <f t="shared" si="1"/>
        <v>100</v>
      </c>
      <c r="L110" s="85"/>
    </row>
    <row r="111" spans="1:12" ht="46.8" outlineLevel="7">
      <c r="A111" s="94" t="s">
        <v>468</v>
      </c>
      <c r="B111" s="90">
        <v>200</v>
      </c>
      <c r="C111" s="95" t="s">
        <v>428</v>
      </c>
      <c r="D111" s="95" t="s">
        <v>451</v>
      </c>
      <c r="E111" s="95" t="s">
        <v>469</v>
      </c>
      <c r="F111" s="95" t="s">
        <v>389</v>
      </c>
      <c r="G111" s="96">
        <v>485905</v>
      </c>
      <c r="H111" s="96">
        <v>410408.9</v>
      </c>
      <c r="I111" s="96">
        <v>0</v>
      </c>
      <c r="J111" s="96">
        <v>0</v>
      </c>
      <c r="K111" s="97">
        <f t="shared" si="1"/>
        <v>84.462785935522376</v>
      </c>
      <c r="L111" s="85"/>
    </row>
    <row r="112" spans="1:12" ht="62.4" outlineLevel="7">
      <c r="A112" s="94" t="s">
        <v>400</v>
      </c>
      <c r="B112" s="90">
        <v>200</v>
      </c>
      <c r="C112" s="95" t="s">
        <v>428</v>
      </c>
      <c r="D112" s="95" t="s">
        <v>451</v>
      </c>
      <c r="E112" s="95" t="s">
        <v>469</v>
      </c>
      <c r="F112" s="95" t="s">
        <v>401</v>
      </c>
      <c r="G112" s="96">
        <v>471705</v>
      </c>
      <c r="H112" s="96">
        <v>396208.9</v>
      </c>
      <c r="I112" s="96">
        <v>0</v>
      </c>
      <c r="J112" s="96">
        <v>0</v>
      </c>
      <c r="K112" s="97">
        <f t="shared" si="1"/>
        <v>83.995060472117117</v>
      </c>
      <c r="L112" s="85"/>
    </row>
    <row r="113" spans="1:12" ht="31.2" outlineLevel="7">
      <c r="A113" s="94" t="s">
        <v>402</v>
      </c>
      <c r="B113" s="90">
        <v>200</v>
      </c>
      <c r="C113" s="95" t="s">
        <v>428</v>
      </c>
      <c r="D113" s="95" t="s">
        <v>451</v>
      </c>
      <c r="E113" s="95" t="s">
        <v>469</v>
      </c>
      <c r="F113" s="95" t="s">
        <v>403</v>
      </c>
      <c r="G113" s="96">
        <v>471705</v>
      </c>
      <c r="H113" s="96">
        <v>396208.9</v>
      </c>
      <c r="I113" s="96">
        <v>0</v>
      </c>
      <c r="J113" s="96">
        <v>0</v>
      </c>
      <c r="K113" s="97">
        <f t="shared" si="1"/>
        <v>83.995060472117117</v>
      </c>
      <c r="L113" s="85"/>
    </row>
    <row r="114" spans="1:12" ht="31.2" outlineLevel="7">
      <c r="A114" s="94" t="s">
        <v>404</v>
      </c>
      <c r="B114" s="90">
        <v>200</v>
      </c>
      <c r="C114" s="95" t="s">
        <v>428</v>
      </c>
      <c r="D114" s="95" t="s">
        <v>451</v>
      </c>
      <c r="E114" s="95" t="s">
        <v>469</v>
      </c>
      <c r="F114" s="95" t="s">
        <v>405</v>
      </c>
      <c r="G114" s="96">
        <v>362850</v>
      </c>
      <c r="H114" s="96">
        <v>305732.96999999997</v>
      </c>
      <c r="I114" s="96">
        <v>0</v>
      </c>
      <c r="J114" s="96">
        <v>0</v>
      </c>
      <c r="K114" s="97">
        <f t="shared" si="1"/>
        <v>84.25877635386523</v>
      </c>
      <c r="L114" s="85"/>
    </row>
    <row r="115" spans="1:12" ht="46.8" outlineLevel="7">
      <c r="A115" s="94" t="s">
        <v>406</v>
      </c>
      <c r="B115" s="90">
        <v>200</v>
      </c>
      <c r="C115" s="95" t="s">
        <v>428</v>
      </c>
      <c r="D115" s="95" t="s">
        <v>451</v>
      </c>
      <c r="E115" s="95" t="s">
        <v>469</v>
      </c>
      <c r="F115" s="95" t="s">
        <v>407</v>
      </c>
      <c r="G115" s="96">
        <v>108855</v>
      </c>
      <c r="H115" s="96">
        <v>90475.93</v>
      </c>
      <c r="I115" s="96">
        <v>0</v>
      </c>
      <c r="J115" s="96">
        <v>0</v>
      </c>
      <c r="K115" s="97">
        <f t="shared" si="1"/>
        <v>83.116007532956687</v>
      </c>
      <c r="L115" s="85"/>
    </row>
    <row r="116" spans="1:12" ht="31.2" outlineLevel="7">
      <c r="A116" s="94" t="s">
        <v>413</v>
      </c>
      <c r="B116" s="90">
        <v>200</v>
      </c>
      <c r="C116" s="95" t="s">
        <v>428</v>
      </c>
      <c r="D116" s="95" t="s">
        <v>451</v>
      </c>
      <c r="E116" s="95" t="s">
        <v>469</v>
      </c>
      <c r="F116" s="95" t="s">
        <v>344</v>
      </c>
      <c r="G116" s="96">
        <v>14200</v>
      </c>
      <c r="H116" s="96">
        <v>14200</v>
      </c>
      <c r="I116" s="96">
        <v>0</v>
      </c>
      <c r="J116" s="96">
        <v>0</v>
      </c>
      <c r="K116" s="97">
        <f t="shared" si="1"/>
        <v>100</v>
      </c>
      <c r="L116" s="85"/>
    </row>
    <row r="117" spans="1:12" ht="31.2" outlineLevel="7">
      <c r="A117" s="94" t="s">
        <v>414</v>
      </c>
      <c r="B117" s="90">
        <v>200</v>
      </c>
      <c r="C117" s="95" t="s">
        <v>428</v>
      </c>
      <c r="D117" s="95" t="s">
        <v>451</v>
      </c>
      <c r="E117" s="95" t="s">
        <v>469</v>
      </c>
      <c r="F117" s="95" t="s">
        <v>415</v>
      </c>
      <c r="G117" s="96">
        <v>14200</v>
      </c>
      <c r="H117" s="96">
        <v>14200</v>
      </c>
      <c r="I117" s="96">
        <v>0</v>
      </c>
      <c r="J117" s="96">
        <v>0</v>
      </c>
      <c r="K117" s="97">
        <f t="shared" si="1"/>
        <v>100</v>
      </c>
      <c r="L117" s="85"/>
    </row>
    <row r="118" spans="1:12" outlineLevel="7">
      <c r="A118" s="94" t="s">
        <v>416</v>
      </c>
      <c r="B118" s="90">
        <v>200</v>
      </c>
      <c r="C118" s="95" t="s">
        <v>428</v>
      </c>
      <c r="D118" s="95" t="s">
        <v>451</v>
      </c>
      <c r="E118" s="95" t="s">
        <v>469</v>
      </c>
      <c r="F118" s="95" t="s">
        <v>417</v>
      </c>
      <c r="G118" s="96">
        <v>14200</v>
      </c>
      <c r="H118" s="96">
        <v>14200</v>
      </c>
      <c r="I118" s="96">
        <v>0</v>
      </c>
      <c r="J118" s="96">
        <v>0</v>
      </c>
      <c r="K118" s="97">
        <f t="shared" si="1"/>
        <v>100</v>
      </c>
      <c r="L118" s="85"/>
    </row>
    <row r="119" spans="1:12" ht="31.2" outlineLevel="7">
      <c r="A119" s="94" t="s">
        <v>408</v>
      </c>
      <c r="B119" s="90">
        <v>200</v>
      </c>
      <c r="C119" s="95" t="s">
        <v>428</v>
      </c>
      <c r="D119" s="95" t="s">
        <v>451</v>
      </c>
      <c r="E119" s="95" t="s">
        <v>470</v>
      </c>
      <c r="F119" s="95" t="s">
        <v>389</v>
      </c>
      <c r="G119" s="96">
        <v>828346.8</v>
      </c>
      <c r="H119" s="96">
        <v>828346.8</v>
      </c>
      <c r="I119" s="96">
        <v>0</v>
      </c>
      <c r="J119" s="96">
        <v>0</v>
      </c>
      <c r="K119" s="97">
        <f t="shared" si="1"/>
        <v>100</v>
      </c>
      <c r="L119" s="85"/>
    </row>
    <row r="120" spans="1:12" ht="62.4" outlineLevel="7">
      <c r="A120" s="94" t="s">
        <v>400</v>
      </c>
      <c r="B120" s="90">
        <v>200</v>
      </c>
      <c r="C120" s="95" t="s">
        <v>428</v>
      </c>
      <c r="D120" s="95" t="s">
        <v>451</v>
      </c>
      <c r="E120" s="95" t="s">
        <v>470</v>
      </c>
      <c r="F120" s="95" t="s">
        <v>401</v>
      </c>
      <c r="G120" s="96">
        <v>828346.8</v>
      </c>
      <c r="H120" s="96">
        <v>828346.8</v>
      </c>
      <c r="I120" s="96">
        <v>0</v>
      </c>
      <c r="J120" s="96">
        <v>0</v>
      </c>
      <c r="K120" s="97">
        <f t="shared" si="1"/>
        <v>100</v>
      </c>
      <c r="L120" s="85"/>
    </row>
    <row r="121" spans="1:12" ht="31.2" outlineLevel="7">
      <c r="A121" s="94" t="s">
        <v>402</v>
      </c>
      <c r="B121" s="90">
        <v>200</v>
      </c>
      <c r="C121" s="95" t="s">
        <v>428</v>
      </c>
      <c r="D121" s="95" t="s">
        <v>451</v>
      </c>
      <c r="E121" s="95" t="s">
        <v>470</v>
      </c>
      <c r="F121" s="95" t="s">
        <v>403</v>
      </c>
      <c r="G121" s="96">
        <v>828346.8</v>
      </c>
      <c r="H121" s="96">
        <v>828346.8</v>
      </c>
      <c r="I121" s="96">
        <v>0</v>
      </c>
      <c r="J121" s="96">
        <v>0</v>
      </c>
      <c r="K121" s="97">
        <f t="shared" si="1"/>
        <v>100</v>
      </c>
      <c r="L121" s="85"/>
    </row>
    <row r="122" spans="1:12" ht="31.2" outlineLevel="7">
      <c r="A122" s="94" t="s">
        <v>404</v>
      </c>
      <c r="B122" s="90">
        <v>200</v>
      </c>
      <c r="C122" s="95" t="s">
        <v>428</v>
      </c>
      <c r="D122" s="95" t="s">
        <v>451</v>
      </c>
      <c r="E122" s="95" t="s">
        <v>470</v>
      </c>
      <c r="F122" s="95" t="s">
        <v>405</v>
      </c>
      <c r="G122" s="96">
        <v>636211.06999999995</v>
      </c>
      <c r="H122" s="96">
        <v>636211.06999999995</v>
      </c>
      <c r="I122" s="96">
        <v>0</v>
      </c>
      <c r="J122" s="96">
        <v>0</v>
      </c>
      <c r="K122" s="97">
        <f t="shared" si="1"/>
        <v>100</v>
      </c>
      <c r="L122" s="85"/>
    </row>
    <row r="123" spans="1:12" ht="46.8" outlineLevel="7">
      <c r="A123" s="94" t="s">
        <v>406</v>
      </c>
      <c r="B123" s="90">
        <v>200</v>
      </c>
      <c r="C123" s="95" t="s">
        <v>428</v>
      </c>
      <c r="D123" s="95" t="s">
        <v>451</v>
      </c>
      <c r="E123" s="95" t="s">
        <v>470</v>
      </c>
      <c r="F123" s="95" t="s">
        <v>407</v>
      </c>
      <c r="G123" s="96">
        <v>192135.73</v>
      </c>
      <c r="H123" s="96">
        <v>192135.73</v>
      </c>
      <c r="I123" s="96">
        <v>0</v>
      </c>
      <c r="J123" s="96">
        <v>0</v>
      </c>
      <c r="K123" s="97">
        <f t="shared" si="1"/>
        <v>100</v>
      </c>
      <c r="L123" s="85"/>
    </row>
    <row r="124" spans="1:12" outlineLevel="2">
      <c r="A124" s="94" t="s">
        <v>471</v>
      </c>
      <c r="B124" s="90">
        <v>200</v>
      </c>
      <c r="C124" s="95" t="s">
        <v>428</v>
      </c>
      <c r="D124" s="95" t="s">
        <v>472</v>
      </c>
      <c r="E124" s="95" t="s">
        <v>388</v>
      </c>
      <c r="F124" s="95" t="s">
        <v>389</v>
      </c>
      <c r="G124" s="96">
        <v>900</v>
      </c>
      <c r="H124" s="96">
        <v>0</v>
      </c>
      <c r="I124" s="96">
        <v>0</v>
      </c>
      <c r="J124" s="96">
        <v>0</v>
      </c>
      <c r="K124" s="97">
        <f t="shared" si="1"/>
        <v>0</v>
      </c>
      <c r="L124" s="85"/>
    </row>
    <row r="125" spans="1:12" ht="46.8" outlineLevel="3">
      <c r="A125" s="94" t="s">
        <v>452</v>
      </c>
      <c r="B125" s="90">
        <v>200</v>
      </c>
      <c r="C125" s="95" t="s">
        <v>428</v>
      </c>
      <c r="D125" s="95" t="s">
        <v>472</v>
      </c>
      <c r="E125" s="95" t="s">
        <v>453</v>
      </c>
      <c r="F125" s="95" t="s">
        <v>389</v>
      </c>
      <c r="G125" s="96">
        <v>900</v>
      </c>
      <c r="H125" s="96">
        <v>0</v>
      </c>
      <c r="I125" s="96">
        <v>0</v>
      </c>
      <c r="J125" s="96">
        <v>0</v>
      </c>
      <c r="K125" s="97">
        <f t="shared" si="1"/>
        <v>0</v>
      </c>
      <c r="L125" s="85"/>
    </row>
    <row r="126" spans="1:12" ht="31.2" outlineLevel="6">
      <c r="A126" s="94" t="s">
        <v>454</v>
      </c>
      <c r="B126" s="90">
        <v>200</v>
      </c>
      <c r="C126" s="95" t="s">
        <v>428</v>
      </c>
      <c r="D126" s="95" t="s">
        <v>472</v>
      </c>
      <c r="E126" s="95" t="s">
        <v>455</v>
      </c>
      <c r="F126" s="95" t="s">
        <v>389</v>
      </c>
      <c r="G126" s="96">
        <v>900</v>
      </c>
      <c r="H126" s="96">
        <v>0</v>
      </c>
      <c r="I126" s="96">
        <v>0</v>
      </c>
      <c r="J126" s="96">
        <v>0</v>
      </c>
      <c r="K126" s="97">
        <f t="shared" si="1"/>
        <v>0</v>
      </c>
      <c r="L126" s="85"/>
    </row>
    <row r="127" spans="1:12" ht="46.8" outlineLevel="7">
      <c r="A127" s="94" t="s">
        <v>473</v>
      </c>
      <c r="B127" s="90">
        <v>200</v>
      </c>
      <c r="C127" s="95" t="s">
        <v>428</v>
      </c>
      <c r="D127" s="95" t="s">
        <v>472</v>
      </c>
      <c r="E127" s="95" t="s">
        <v>474</v>
      </c>
      <c r="F127" s="95" t="s">
        <v>389</v>
      </c>
      <c r="G127" s="96">
        <v>900</v>
      </c>
      <c r="H127" s="96">
        <v>0</v>
      </c>
      <c r="I127" s="96">
        <v>0</v>
      </c>
      <c r="J127" s="96">
        <v>0</v>
      </c>
      <c r="K127" s="97">
        <f t="shared" si="1"/>
        <v>0</v>
      </c>
      <c r="L127" s="85"/>
    </row>
    <row r="128" spans="1:12" ht="31.2" outlineLevel="7">
      <c r="A128" s="94" t="s">
        <v>413</v>
      </c>
      <c r="B128" s="90">
        <v>200</v>
      </c>
      <c r="C128" s="95" t="s">
        <v>428</v>
      </c>
      <c r="D128" s="95" t="s">
        <v>472</v>
      </c>
      <c r="E128" s="95" t="s">
        <v>474</v>
      </c>
      <c r="F128" s="95" t="s">
        <v>344</v>
      </c>
      <c r="G128" s="96">
        <v>900</v>
      </c>
      <c r="H128" s="96">
        <v>0</v>
      </c>
      <c r="I128" s="96">
        <v>0</v>
      </c>
      <c r="J128" s="96">
        <v>0</v>
      </c>
      <c r="K128" s="97">
        <f t="shared" si="1"/>
        <v>0</v>
      </c>
      <c r="L128" s="85"/>
    </row>
    <row r="129" spans="1:12" ht="31.2" outlineLevel="7">
      <c r="A129" s="94" t="s">
        <v>414</v>
      </c>
      <c r="B129" s="90">
        <v>200</v>
      </c>
      <c r="C129" s="95" t="s">
        <v>428</v>
      </c>
      <c r="D129" s="95" t="s">
        <v>472</v>
      </c>
      <c r="E129" s="95" t="s">
        <v>474</v>
      </c>
      <c r="F129" s="95" t="s">
        <v>415</v>
      </c>
      <c r="G129" s="96">
        <v>900</v>
      </c>
      <c r="H129" s="96">
        <v>0</v>
      </c>
      <c r="I129" s="96">
        <v>0</v>
      </c>
      <c r="J129" s="96">
        <v>0</v>
      </c>
      <c r="K129" s="97">
        <f t="shared" si="1"/>
        <v>0</v>
      </c>
      <c r="L129" s="85"/>
    </row>
    <row r="130" spans="1:12" outlineLevel="7">
      <c r="A130" s="94" t="s">
        <v>416</v>
      </c>
      <c r="B130" s="90">
        <v>200</v>
      </c>
      <c r="C130" s="95" t="s">
        <v>428</v>
      </c>
      <c r="D130" s="95" t="s">
        <v>472</v>
      </c>
      <c r="E130" s="95" t="s">
        <v>474</v>
      </c>
      <c r="F130" s="95" t="s">
        <v>417</v>
      </c>
      <c r="G130" s="96">
        <v>900</v>
      </c>
      <c r="H130" s="96">
        <v>0</v>
      </c>
      <c r="I130" s="96">
        <v>0</v>
      </c>
      <c r="J130" s="96">
        <v>0</v>
      </c>
      <c r="K130" s="97">
        <f t="shared" si="1"/>
        <v>0</v>
      </c>
      <c r="L130" s="85"/>
    </row>
    <row r="131" spans="1:12" outlineLevel="2">
      <c r="A131" s="94" t="s">
        <v>475</v>
      </c>
      <c r="B131" s="90">
        <v>200</v>
      </c>
      <c r="C131" s="95" t="s">
        <v>428</v>
      </c>
      <c r="D131" s="95" t="s">
        <v>476</v>
      </c>
      <c r="E131" s="95" t="s">
        <v>388</v>
      </c>
      <c r="F131" s="95" t="s">
        <v>389</v>
      </c>
      <c r="G131" s="96">
        <v>43042.91</v>
      </c>
      <c r="H131" s="96">
        <v>0</v>
      </c>
      <c r="I131" s="96">
        <v>0</v>
      </c>
      <c r="J131" s="96">
        <v>0</v>
      </c>
      <c r="K131" s="97">
        <f t="shared" si="1"/>
        <v>0</v>
      </c>
      <c r="L131" s="85"/>
    </row>
    <row r="132" spans="1:12" outlineLevel="3">
      <c r="A132" s="94" t="s">
        <v>477</v>
      </c>
      <c r="B132" s="90">
        <v>200</v>
      </c>
      <c r="C132" s="95" t="s">
        <v>428</v>
      </c>
      <c r="D132" s="95" t="s">
        <v>476</v>
      </c>
      <c r="E132" s="95" t="s">
        <v>478</v>
      </c>
      <c r="F132" s="95" t="s">
        <v>389</v>
      </c>
      <c r="G132" s="96">
        <v>43042.91</v>
      </c>
      <c r="H132" s="96">
        <v>0</v>
      </c>
      <c r="I132" s="96">
        <v>0</v>
      </c>
      <c r="J132" s="96">
        <v>0</v>
      </c>
      <c r="K132" s="97">
        <f t="shared" si="1"/>
        <v>0</v>
      </c>
      <c r="L132" s="85"/>
    </row>
    <row r="133" spans="1:12" outlineLevel="6">
      <c r="A133" s="94" t="s">
        <v>479</v>
      </c>
      <c r="B133" s="90">
        <v>200</v>
      </c>
      <c r="C133" s="95" t="s">
        <v>428</v>
      </c>
      <c r="D133" s="95" t="s">
        <v>476</v>
      </c>
      <c r="E133" s="95" t="s">
        <v>480</v>
      </c>
      <c r="F133" s="95" t="s">
        <v>389</v>
      </c>
      <c r="G133" s="96">
        <v>43042.91</v>
      </c>
      <c r="H133" s="96">
        <v>0</v>
      </c>
      <c r="I133" s="96">
        <v>0</v>
      </c>
      <c r="J133" s="96">
        <v>0</v>
      </c>
      <c r="K133" s="97">
        <f t="shared" si="1"/>
        <v>0</v>
      </c>
      <c r="L133" s="85"/>
    </row>
    <row r="134" spans="1:12" ht="31.2" outlineLevel="7">
      <c r="A134" s="94" t="s">
        <v>481</v>
      </c>
      <c r="B134" s="90">
        <v>200</v>
      </c>
      <c r="C134" s="95" t="s">
        <v>428</v>
      </c>
      <c r="D134" s="95" t="s">
        <v>476</v>
      </c>
      <c r="E134" s="95" t="s">
        <v>482</v>
      </c>
      <c r="F134" s="95" t="s">
        <v>389</v>
      </c>
      <c r="G134" s="96">
        <v>43042.91</v>
      </c>
      <c r="H134" s="96">
        <v>0</v>
      </c>
      <c r="I134" s="96">
        <v>0</v>
      </c>
      <c r="J134" s="96">
        <v>0</v>
      </c>
      <c r="K134" s="97">
        <f t="shared" si="1"/>
        <v>0</v>
      </c>
      <c r="L134" s="85"/>
    </row>
    <row r="135" spans="1:12" outlineLevel="7">
      <c r="A135" s="94" t="s">
        <v>418</v>
      </c>
      <c r="B135" s="90">
        <v>200</v>
      </c>
      <c r="C135" s="95" t="s">
        <v>428</v>
      </c>
      <c r="D135" s="95" t="s">
        <v>476</v>
      </c>
      <c r="E135" s="95" t="s">
        <v>482</v>
      </c>
      <c r="F135" s="95" t="s">
        <v>419</v>
      </c>
      <c r="G135" s="96">
        <v>43042.91</v>
      </c>
      <c r="H135" s="96">
        <v>0</v>
      </c>
      <c r="I135" s="96">
        <v>0</v>
      </c>
      <c r="J135" s="96">
        <v>0</v>
      </c>
      <c r="K135" s="97">
        <f t="shared" ref="K135:K198" si="2">H135/G135*100</f>
        <v>0</v>
      </c>
      <c r="L135" s="85"/>
    </row>
    <row r="136" spans="1:12" outlineLevel="7">
      <c r="A136" s="94" t="s">
        <v>483</v>
      </c>
      <c r="B136" s="90">
        <v>200</v>
      </c>
      <c r="C136" s="95" t="s">
        <v>428</v>
      </c>
      <c r="D136" s="95" t="s">
        <v>476</v>
      </c>
      <c r="E136" s="95" t="s">
        <v>482</v>
      </c>
      <c r="F136" s="95" t="s">
        <v>484</v>
      </c>
      <c r="G136" s="96">
        <v>43042.91</v>
      </c>
      <c r="H136" s="96">
        <v>0</v>
      </c>
      <c r="I136" s="96">
        <v>0</v>
      </c>
      <c r="J136" s="96">
        <v>0</v>
      </c>
      <c r="K136" s="97">
        <f t="shared" si="2"/>
        <v>0</v>
      </c>
      <c r="L136" s="85"/>
    </row>
    <row r="137" spans="1:12" outlineLevel="2">
      <c r="A137" s="94" t="s">
        <v>485</v>
      </c>
      <c r="B137" s="90">
        <v>200</v>
      </c>
      <c r="C137" s="95" t="s">
        <v>428</v>
      </c>
      <c r="D137" s="95" t="s">
        <v>486</v>
      </c>
      <c r="E137" s="95" t="s">
        <v>388</v>
      </c>
      <c r="F137" s="95" t="s">
        <v>389</v>
      </c>
      <c r="G137" s="96">
        <v>1531610</v>
      </c>
      <c r="H137" s="96">
        <v>1531114.47</v>
      </c>
      <c r="I137" s="96">
        <v>0</v>
      </c>
      <c r="J137" s="96">
        <v>0</v>
      </c>
      <c r="K137" s="97">
        <f t="shared" si="2"/>
        <v>99.967646463525313</v>
      </c>
      <c r="L137" s="85"/>
    </row>
    <row r="138" spans="1:12" ht="46.8" outlineLevel="3">
      <c r="A138" s="94" t="s">
        <v>452</v>
      </c>
      <c r="B138" s="90">
        <v>200</v>
      </c>
      <c r="C138" s="95" t="s">
        <v>428</v>
      </c>
      <c r="D138" s="95" t="s">
        <v>486</v>
      </c>
      <c r="E138" s="95" t="s">
        <v>453</v>
      </c>
      <c r="F138" s="95" t="s">
        <v>389</v>
      </c>
      <c r="G138" s="96">
        <v>1447810</v>
      </c>
      <c r="H138" s="96">
        <v>1447314.47</v>
      </c>
      <c r="I138" s="96">
        <v>0</v>
      </c>
      <c r="J138" s="96">
        <v>0</v>
      </c>
      <c r="K138" s="97">
        <f t="shared" si="2"/>
        <v>99.965773823913366</v>
      </c>
      <c r="L138" s="85"/>
    </row>
    <row r="139" spans="1:12" ht="31.2" outlineLevel="6">
      <c r="A139" s="94" t="s">
        <v>454</v>
      </c>
      <c r="B139" s="90">
        <v>200</v>
      </c>
      <c r="C139" s="95" t="s">
        <v>428</v>
      </c>
      <c r="D139" s="95" t="s">
        <v>486</v>
      </c>
      <c r="E139" s="95" t="s">
        <v>455</v>
      </c>
      <c r="F139" s="95" t="s">
        <v>389</v>
      </c>
      <c r="G139" s="96">
        <v>1239100</v>
      </c>
      <c r="H139" s="96">
        <v>1238604.47</v>
      </c>
      <c r="I139" s="96">
        <v>0</v>
      </c>
      <c r="J139" s="96">
        <v>0</v>
      </c>
      <c r="K139" s="97">
        <f t="shared" si="2"/>
        <v>99.960008877411028</v>
      </c>
      <c r="L139" s="85"/>
    </row>
    <row r="140" spans="1:12" outlineLevel="7">
      <c r="A140" s="94" t="s">
        <v>487</v>
      </c>
      <c r="B140" s="90">
        <v>200</v>
      </c>
      <c r="C140" s="95" t="s">
        <v>428</v>
      </c>
      <c r="D140" s="95" t="s">
        <v>486</v>
      </c>
      <c r="E140" s="95" t="s">
        <v>488</v>
      </c>
      <c r="F140" s="95" t="s">
        <v>389</v>
      </c>
      <c r="G140" s="96">
        <v>69600</v>
      </c>
      <c r="H140" s="96">
        <v>69600</v>
      </c>
      <c r="I140" s="96">
        <v>0</v>
      </c>
      <c r="J140" s="96">
        <v>0</v>
      </c>
      <c r="K140" s="97">
        <f t="shared" si="2"/>
        <v>100</v>
      </c>
      <c r="L140" s="85"/>
    </row>
    <row r="141" spans="1:12" outlineLevel="7">
      <c r="A141" s="94" t="s">
        <v>418</v>
      </c>
      <c r="B141" s="90">
        <v>200</v>
      </c>
      <c r="C141" s="95" t="s">
        <v>428</v>
      </c>
      <c r="D141" s="95" t="s">
        <v>486</v>
      </c>
      <c r="E141" s="95" t="s">
        <v>488</v>
      </c>
      <c r="F141" s="95" t="s">
        <v>419</v>
      </c>
      <c r="G141" s="96">
        <v>69600</v>
      </c>
      <c r="H141" s="96">
        <v>69600</v>
      </c>
      <c r="I141" s="96">
        <v>0</v>
      </c>
      <c r="J141" s="96">
        <v>0</v>
      </c>
      <c r="K141" s="97">
        <f t="shared" si="2"/>
        <v>100</v>
      </c>
      <c r="L141" s="85"/>
    </row>
    <row r="142" spans="1:12" outlineLevel="7">
      <c r="A142" s="94" t="s">
        <v>420</v>
      </c>
      <c r="B142" s="90">
        <v>200</v>
      </c>
      <c r="C142" s="95" t="s">
        <v>428</v>
      </c>
      <c r="D142" s="95" t="s">
        <v>486</v>
      </c>
      <c r="E142" s="95" t="s">
        <v>488</v>
      </c>
      <c r="F142" s="95" t="s">
        <v>421</v>
      </c>
      <c r="G142" s="96">
        <v>69600</v>
      </c>
      <c r="H142" s="96">
        <v>69600</v>
      </c>
      <c r="I142" s="96">
        <v>0</v>
      </c>
      <c r="J142" s="96">
        <v>0</v>
      </c>
      <c r="K142" s="97">
        <f t="shared" si="2"/>
        <v>100</v>
      </c>
      <c r="L142" s="85"/>
    </row>
    <row r="143" spans="1:12" outlineLevel="7">
      <c r="A143" s="94" t="s">
        <v>424</v>
      </c>
      <c r="B143" s="90">
        <v>200</v>
      </c>
      <c r="C143" s="95" t="s">
        <v>428</v>
      </c>
      <c r="D143" s="95" t="s">
        <v>486</v>
      </c>
      <c r="E143" s="95" t="s">
        <v>488</v>
      </c>
      <c r="F143" s="95" t="s">
        <v>425</v>
      </c>
      <c r="G143" s="96">
        <v>69600</v>
      </c>
      <c r="H143" s="96">
        <v>69600</v>
      </c>
      <c r="I143" s="96">
        <v>0</v>
      </c>
      <c r="J143" s="96">
        <v>0</v>
      </c>
      <c r="K143" s="97">
        <f t="shared" si="2"/>
        <v>100</v>
      </c>
      <c r="L143" s="85"/>
    </row>
    <row r="144" spans="1:12" ht="31.2" outlineLevel="7">
      <c r="A144" s="94" t="s">
        <v>489</v>
      </c>
      <c r="B144" s="90">
        <v>200</v>
      </c>
      <c r="C144" s="95" t="s">
        <v>428</v>
      </c>
      <c r="D144" s="95" t="s">
        <v>486</v>
      </c>
      <c r="E144" s="95" t="s">
        <v>490</v>
      </c>
      <c r="F144" s="95" t="s">
        <v>389</v>
      </c>
      <c r="G144" s="96">
        <v>50000</v>
      </c>
      <c r="H144" s="96">
        <v>50000</v>
      </c>
      <c r="I144" s="96">
        <v>0</v>
      </c>
      <c r="J144" s="96">
        <v>0</v>
      </c>
      <c r="K144" s="97">
        <f t="shared" si="2"/>
        <v>100</v>
      </c>
      <c r="L144" s="85"/>
    </row>
    <row r="145" spans="1:12" ht="31.2" outlineLevel="7">
      <c r="A145" s="94" t="s">
        <v>413</v>
      </c>
      <c r="B145" s="90">
        <v>200</v>
      </c>
      <c r="C145" s="95" t="s">
        <v>428</v>
      </c>
      <c r="D145" s="95" t="s">
        <v>486</v>
      </c>
      <c r="E145" s="95" t="s">
        <v>490</v>
      </c>
      <c r="F145" s="95" t="s">
        <v>344</v>
      </c>
      <c r="G145" s="96">
        <v>50000</v>
      </c>
      <c r="H145" s="96">
        <v>50000</v>
      </c>
      <c r="I145" s="96">
        <v>0</v>
      </c>
      <c r="J145" s="96">
        <v>0</v>
      </c>
      <c r="K145" s="97">
        <f t="shared" si="2"/>
        <v>100</v>
      </c>
      <c r="L145" s="85"/>
    </row>
    <row r="146" spans="1:12" ht="31.2" outlineLevel="7">
      <c r="A146" s="94" t="s">
        <v>414</v>
      </c>
      <c r="B146" s="90">
        <v>200</v>
      </c>
      <c r="C146" s="95" t="s">
        <v>428</v>
      </c>
      <c r="D146" s="95" t="s">
        <v>486</v>
      </c>
      <c r="E146" s="95" t="s">
        <v>490</v>
      </c>
      <c r="F146" s="95" t="s">
        <v>415</v>
      </c>
      <c r="G146" s="96">
        <v>50000</v>
      </c>
      <c r="H146" s="96">
        <v>50000</v>
      </c>
      <c r="I146" s="96">
        <v>0</v>
      </c>
      <c r="J146" s="96">
        <v>0</v>
      </c>
      <c r="K146" s="97">
        <f t="shared" si="2"/>
        <v>100</v>
      </c>
      <c r="L146" s="85"/>
    </row>
    <row r="147" spans="1:12" outlineLevel="7">
      <c r="A147" s="94" t="s">
        <v>416</v>
      </c>
      <c r="B147" s="90">
        <v>200</v>
      </c>
      <c r="C147" s="95" t="s">
        <v>428</v>
      </c>
      <c r="D147" s="95" t="s">
        <v>486</v>
      </c>
      <c r="E147" s="95" t="s">
        <v>490</v>
      </c>
      <c r="F147" s="95" t="s">
        <v>417</v>
      </c>
      <c r="G147" s="96">
        <v>50000</v>
      </c>
      <c r="H147" s="96">
        <v>50000</v>
      </c>
      <c r="I147" s="96">
        <v>0</v>
      </c>
      <c r="J147" s="96">
        <v>0</v>
      </c>
      <c r="K147" s="97">
        <f t="shared" si="2"/>
        <v>100</v>
      </c>
      <c r="L147" s="85"/>
    </row>
    <row r="148" spans="1:12" ht="46.8" outlineLevel="7">
      <c r="A148" s="94" t="s">
        <v>491</v>
      </c>
      <c r="B148" s="90">
        <v>200</v>
      </c>
      <c r="C148" s="95" t="s">
        <v>428</v>
      </c>
      <c r="D148" s="95" t="s">
        <v>486</v>
      </c>
      <c r="E148" s="95" t="s">
        <v>492</v>
      </c>
      <c r="F148" s="95" t="s">
        <v>389</v>
      </c>
      <c r="G148" s="96">
        <v>949730</v>
      </c>
      <c r="H148" s="96">
        <v>949730</v>
      </c>
      <c r="I148" s="96">
        <v>0</v>
      </c>
      <c r="J148" s="96">
        <v>0</v>
      </c>
      <c r="K148" s="97">
        <f t="shared" si="2"/>
        <v>100</v>
      </c>
      <c r="L148" s="85"/>
    </row>
    <row r="149" spans="1:12" ht="62.4" outlineLevel="7">
      <c r="A149" s="94" t="s">
        <v>400</v>
      </c>
      <c r="B149" s="90">
        <v>200</v>
      </c>
      <c r="C149" s="95" t="s">
        <v>428</v>
      </c>
      <c r="D149" s="95" t="s">
        <v>486</v>
      </c>
      <c r="E149" s="95" t="s">
        <v>492</v>
      </c>
      <c r="F149" s="95" t="s">
        <v>401</v>
      </c>
      <c r="G149" s="96">
        <v>938640</v>
      </c>
      <c r="H149" s="96">
        <v>938640</v>
      </c>
      <c r="I149" s="96">
        <v>0</v>
      </c>
      <c r="J149" s="96">
        <v>0</v>
      </c>
      <c r="K149" s="97">
        <f t="shared" si="2"/>
        <v>100</v>
      </c>
      <c r="L149" s="85"/>
    </row>
    <row r="150" spans="1:12" ht="31.2" outlineLevel="7">
      <c r="A150" s="94" t="s">
        <v>402</v>
      </c>
      <c r="B150" s="90">
        <v>200</v>
      </c>
      <c r="C150" s="95" t="s">
        <v>428</v>
      </c>
      <c r="D150" s="95" t="s">
        <v>486</v>
      </c>
      <c r="E150" s="95" t="s">
        <v>492</v>
      </c>
      <c r="F150" s="95" t="s">
        <v>403</v>
      </c>
      <c r="G150" s="96">
        <v>938640</v>
      </c>
      <c r="H150" s="96">
        <v>938640</v>
      </c>
      <c r="I150" s="96">
        <v>0</v>
      </c>
      <c r="J150" s="96">
        <v>0</v>
      </c>
      <c r="K150" s="97">
        <f t="shared" si="2"/>
        <v>100</v>
      </c>
      <c r="L150" s="85"/>
    </row>
    <row r="151" spans="1:12" ht="31.2" outlineLevel="7">
      <c r="A151" s="94" t="s">
        <v>404</v>
      </c>
      <c r="B151" s="90">
        <v>200</v>
      </c>
      <c r="C151" s="95" t="s">
        <v>428</v>
      </c>
      <c r="D151" s="95" t="s">
        <v>486</v>
      </c>
      <c r="E151" s="95" t="s">
        <v>492</v>
      </c>
      <c r="F151" s="95" t="s">
        <v>405</v>
      </c>
      <c r="G151" s="96">
        <v>722233.29</v>
      </c>
      <c r="H151" s="96">
        <v>722233.29</v>
      </c>
      <c r="I151" s="96">
        <v>0</v>
      </c>
      <c r="J151" s="96">
        <v>0</v>
      </c>
      <c r="K151" s="97">
        <f t="shared" si="2"/>
        <v>100</v>
      </c>
      <c r="L151" s="85"/>
    </row>
    <row r="152" spans="1:12" ht="46.8" outlineLevel="7">
      <c r="A152" s="94" t="s">
        <v>406</v>
      </c>
      <c r="B152" s="90">
        <v>200</v>
      </c>
      <c r="C152" s="95" t="s">
        <v>428</v>
      </c>
      <c r="D152" s="95" t="s">
        <v>486</v>
      </c>
      <c r="E152" s="95" t="s">
        <v>492</v>
      </c>
      <c r="F152" s="95" t="s">
        <v>407</v>
      </c>
      <c r="G152" s="96">
        <v>216406.71</v>
      </c>
      <c r="H152" s="96">
        <v>216406.71</v>
      </c>
      <c r="I152" s="96">
        <v>0</v>
      </c>
      <c r="J152" s="96">
        <v>0</v>
      </c>
      <c r="K152" s="97">
        <f t="shared" si="2"/>
        <v>100</v>
      </c>
      <c r="L152" s="85"/>
    </row>
    <row r="153" spans="1:12" ht="31.2" outlineLevel="7">
      <c r="A153" s="94" t="s">
        <v>413</v>
      </c>
      <c r="B153" s="90">
        <v>200</v>
      </c>
      <c r="C153" s="95" t="s">
        <v>428</v>
      </c>
      <c r="D153" s="95" t="s">
        <v>486</v>
      </c>
      <c r="E153" s="95" t="s">
        <v>492</v>
      </c>
      <c r="F153" s="95" t="s">
        <v>344</v>
      </c>
      <c r="G153" s="96">
        <v>11090</v>
      </c>
      <c r="H153" s="96">
        <v>11090</v>
      </c>
      <c r="I153" s="96">
        <v>0</v>
      </c>
      <c r="J153" s="96">
        <v>0</v>
      </c>
      <c r="K153" s="97">
        <f t="shared" si="2"/>
        <v>100</v>
      </c>
      <c r="L153" s="85"/>
    </row>
    <row r="154" spans="1:12" ht="31.2" outlineLevel="7">
      <c r="A154" s="94" t="s">
        <v>414</v>
      </c>
      <c r="B154" s="90">
        <v>200</v>
      </c>
      <c r="C154" s="95" t="s">
        <v>428</v>
      </c>
      <c r="D154" s="95" t="s">
        <v>486</v>
      </c>
      <c r="E154" s="95" t="s">
        <v>492</v>
      </c>
      <c r="F154" s="95" t="s">
        <v>415</v>
      </c>
      <c r="G154" s="96">
        <v>11090</v>
      </c>
      <c r="H154" s="96">
        <v>11090</v>
      </c>
      <c r="I154" s="96">
        <v>0</v>
      </c>
      <c r="J154" s="96">
        <v>0</v>
      </c>
      <c r="K154" s="97">
        <f t="shared" si="2"/>
        <v>100</v>
      </c>
      <c r="L154" s="85"/>
    </row>
    <row r="155" spans="1:12" outlineLevel="7">
      <c r="A155" s="94" t="s">
        <v>416</v>
      </c>
      <c r="B155" s="90">
        <v>200</v>
      </c>
      <c r="C155" s="95" t="s">
        <v>428</v>
      </c>
      <c r="D155" s="95" t="s">
        <v>486</v>
      </c>
      <c r="E155" s="95" t="s">
        <v>492</v>
      </c>
      <c r="F155" s="95" t="s">
        <v>417</v>
      </c>
      <c r="G155" s="96">
        <v>11090</v>
      </c>
      <c r="H155" s="96">
        <v>11090</v>
      </c>
      <c r="I155" s="96">
        <v>0</v>
      </c>
      <c r="J155" s="96">
        <v>0</v>
      </c>
      <c r="K155" s="97">
        <f t="shared" si="2"/>
        <v>100</v>
      </c>
      <c r="L155" s="85"/>
    </row>
    <row r="156" spans="1:12" ht="46.8" outlineLevel="7">
      <c r="A156" s="94" t="s">
        <v>493</v>
      </c>
      <c r="B156" s="90">
        <v>200</v>
      </c>
      <c r="C156" s="95" t="s">
        <v>428</v>
      </c>
      <c r="D156" s="95" t="s">
        <v>486</v>
      </c>
      <c r="E156" s="95" t="s">
        <v>494</v>
      </c>
      <c r="F156" s="95" t="s">
        <v>389</v>
      </c>
      <c r="G156" s="96">
        <v>169770</v>
      </c>
      <c r="H156" s="96">
        <v>169274.47</v>
      </c>
      <c r="I156" s="96">
        <v>0</v>
      </c>
      <c r="J156" s="96">
        <v>0</v>
      </c>
      <c r="K156" s="97">
        <f t="shared" si="2"/>
        <v>99.708116863992458</v>
      </c>
      <c r="L156" s="85"/>
    </row>
    <row r="157" spans="1:12" ht="62.4" outlineLevel="7">
      <c r="A157" s="94" t="s">
        <v>400</v>
      </c>
      <c r="B157" s="90">
        <v>200</v>
      </c>
      <c r="C157" s="95" t="s">
        <v>428</v>
      </c>
      <c r="D157" s="95" t="s">
        <v>486</v>
      </c>
      <c r="E157" s="95" t="s">
        <v>494</v>
      </c>
      <c r="F157" s="95" t="s">
        <v>401</v>
      </c>
      <c r="G157" s="96">
        <v>169274.47</v>
      </c>
      <c r="H157" s="96">
        <v>169274.47</v>
      </c>
      <c r="I157" s="96">
        <v>0</v>
      </c>
      <c r="J157" s="96">
        <v>0</v>
      </c>
      <c r="K157" s="97">
        <f t="shared" si="2"/>
        <v>100</v>
      </c>
      <c r="L157" s="85"/>
    </row>
    <row r="158" spans="1:12" ht="31.2" outlineLevel="7">
      <c r="A158" s="94" t="s">
        <v>402</v>
      </c>
      <c r="B158" s="90">
        <v>200</v>
      </c>
      <c r="C158" s="95" t="s">
        <v>428</v>
      </c>
      <c r="D158" s="95" t="s">
        <v>486</v>
      </c>
      <c r="E158" s="95" t="s">
        <v>494</v>
      </c>
      <c r="F158" s="95" t="s">
        <v>403</v>
      </c>
      <c r="G158" s="96">
        <v>169274.47</v>
      </c>
      <c r="H158" s="96">
        <v>169274.47</v>
      </c>
      <c r="I158" s="96">
        <v>0</v>
      </c>
      <c r="J158" s="96">
        <v>0</v>
      </c>
      <c r="K158" s="97">
        <f t="shared" si="2"/>
        <v>100</v>
      </c>
      <c r="L158" s="85"/>
    </row>
    <row r="159" spans="1:12" ht="31.2" outlineLevel="7">
      <c r="A159" s="94" t="s">
        <v>404</v>
      </c>
      <c r="B159" s="90">
        <v>200</v>
      </c>
      <c r="C159" s="95" t="s">
        <v>428</v>
      </c>
      <c r="D159" s="95" t="s">
        <v>486</v>
      </c>
      <c r="E159" s="95" t="s">
        <v>494</v>
      </c>
      <c r="F159" s="95" t="s">
        <v>405</v>
      </c>
      <c r="G159" s="96">
        <v>130391.71</v>
      </c>
      <c r="H159" s="96">
        <v>130391.71</v>
      </c>
      <c r="I159" s="96">
        <v>0</v>
      </c>
      <c r="J159" s="96">
        <v>0</v>
      </c>
      <c r="K159" s="97">
        <f t="shared" si="2"/>
        <v>100</v>
      </c>
      <c r="L159" s="85"/>
    </row>
    <row r="160" spans="1:12" ht="46.8" outlineLevel="7">
      <c r="A160" s="94" t="s">
        <v>406</v>
      </c>
      <c r="B160" s="90">
        <v>200</v>
      </c>
      <c r="C160" s="95" t="s">
        <v>428</v>
      </c>
      <c r="D160" s="95" t="s">
        <v>486</v>
      </c>
      <c r="E160" s="95" t="s">
        <v>494</v>
      </c>
      <c r="F160" s="95" t="s">
        <v>407</v>
      </c>
      <c r="G160" s="96">
        <v>38882.76</v>
      </c>
      <c r="H160" s="96">
        <v>38882.76</v>
      </c>
      <c r="I160" s="96">
        <v>0</v>
      </c>
      <c r="J160" s="96">
        <v>0</v>
      </c>
      <c r="K160" s="97">
        <f t="shared" si="2"/>
        <v>100</v>
      </c>
      <c r="L160" s="85"/>
    </row>
    <row r="161" spans="1:12" ht="31.2" outlineLevel="7">
      <c r="A161" s="94" t="s">
        <v>413</v>
      </c>
      <c r="B161" s="90">
        <v>200</v>
      </c>
      <c r="C161" s="95" t="s">
        <v>428</v>
      </c>
      <c r="D161" s="95" t="s">
        <v>486</v>
      </c>
      <c r="E161" s="95" t="s">
        <v>494</v>
      </c>
      <c r="F161" s="95" t="s">
        <v>344</v>
      </c>
      <c r="G161" s="96">
        <v>495.53</v>
      </c>
      <c r="H161" s="96">
        <v>0</v>
      </c>
      <c r="I161" s="96">
        <v>0</v>
      </c>
      <c r="J161" s="96">
        <v>0</v>
      </c>
      <c r="K161" s="97">
        <f t="shared" si="2"/>
        <v>0</v>
      </c>
      <c r="L161" s="85"/>
    </row>
    <row r="162" spans="1:12" ht="31.2" outlineLevel="7">
      <c r="A162" s="94" t="s">
        <v>414</v>
      </c>
      <c r="B162" s="90">
        <v>200</v>
      </c>
      <c r="C162" s="95" t="s">
        <v>428</v>
      </c>
      <c r="D162" s="95" t="s">
        <v>486</v>
      </c>
      <c r="E162" s="95" t="s">
        <v>494</v>
      </c>
      <c r="F162" s="95" t="s">
        <v>415</v>
      </c>
      <c r="G162" s="96">
        <v>495.53</v>
      </c>
      <c r="H162" s="96">
        <v>0</v>
      </c>
      <c r="I162" s="96">
        <v>0</v>
      </c>
      <c r="J162" s="96">
        <v>0</v>
      </c>
      <c r="K162" s="97">
        <f t="shared" si="2"/>
        <v>0</v>
      </c>
      <c r="L162" s="85"/>
    </row>
    <row r="163" spans="1:12" outlineLevel="7">
      <c r="A163" s="94" t="s">
        <v>416</v>
      </c>
      <c r="B163" s="90">
        <v>200</v>
      </c>
      <c r="C163" s="95" t="s">
        <v>428</v>
      </c>
      <c r="D163" s="95" t="s">
        <v>486</v>
      </c>
      <c r="E163" s="95" t="s">
        <v>494</v>
      </c>
      <c r="F163" s="95" t="s">
        <v>417</v>
      </c>
      <c r="G163" s="96">
        <v>495.53</v>
      </c>
      <c r="H163" s="96">
        <v>0</v>
      </c>
      <c r="I163" s="96">
        <v>0</v>
      </c>
      <c r="J163" s="96">
        <v>0</v>
      </c>
      <c r="K163" s="97">
        <f t="shared" si="2"/>
        <v>0</v>
      </c>
      <c r="L163" s="85"/>
    </row>
    <row r="164" spans="1:12" ht="46.8" outlineLevel="6">
      <c r="A164" s="94" t="s">
        <v>495</v>
      </c>
      <c r="B164" s="90">
        <v>200</v>
      </c>
      <c r="C164" s="95" t="s">
        <v>428</v>
      </c>
      <c r="D164" s="95" t="s">
        <v>486</v>
      </c>
      <c r="E164" s="95" t="s">
        <v>496</v>
      </c>
      <c r="F164" s="95" t="s">
        <v>389</v>
      </c>
      <c r="G164" s="96">
        <v>208710</v>
      </c>
      <c r="H164" s="96">
        <v>208710</v>
      </c>
      <c r="I164" s="96">
        <v>0</v>
      </c>
      <c r="J164" s="96">
        <v>0</v>
      </c>
      <c r="K164" s="97">
        <f t="shared" si="2"/>
        <v>100</v>
      </c>
      <c r="L164" s="85"/>
    </row>
    <row r="165" spans="1:12" ht="46.8" outlineLevel="7">
      <c r="A165" s="94" t="s">
        <v>497</v>
      </c>
      <c r="B165" s="90">
        <v>200</v>
      </c>
      <c r="C165" s="95" t="s">
        <v>428</v>
      </c>
      <c r="D165" s="95" t="s">
        <v>486</v>
      </c>
      <c r="E165" s="95" t="s">
        <v>498</v>
      </c>
      <c r="F165" s="95" t="s">
        <v>389</v>
      </c>
      <c r="G165" s="96">
        <v>20300</v>
      </c>
      <c r="H165" s="96">
        <v>20300</v>
      </c>
      <c r="I165" s="96">
        <v>0</v>
      </c>
      <c r="J165" s="96">
        <v>0</v>
      </c>
      <c r="K165" s="97">
        <f t="shared" si="2"/>
        <v>100</v>
      </c>
      <c r="L165" s="85"/>
    </row>
    <row r="166" spans="1:12" ht="31.2" outlineLevel="7">
      <c r="A166" s="94" t="s">
        <v>413</v>
      </c>
      <c r="B166" s="90">
        <v>200</v>
      </c>
      <c r="C166" s="95" t="s">
        <v>428</v>
      </c>
      <c r="D166" s="95" t="s">
        <v>486</v>
      </c>
      <c r="E166" s="95" t="s">
        <v>498</v>
      </c>
      <c r="F166" s="95" t="s">
        <v>344</v>
      </c>
      <c r="G166" s="96">
        <v>20300</v>
      </c>
      <c r="H166" s="96">
        <v>20300</v>
      </c>
      <c r="I166" s="96">
        <v>0</v>
      </c>
      <c r="J166" s="96">
        <v>0</v>
      </c>
      <c r="K166" s="97">
        <f t="shared" si="2"/>
        <v>100</v>
      </c>
      <c r="L166" s="85"/>
    </row>
    <row r="167" spans="1:12" ht="31.2" outlineLevel="7">
      <c r="A167" s="94" t="s">
        <v>414</v>
      </c>
      <c r="B167" s="90">
        <v>200</v>
      </c>
      <c r="C167" s="95" t="s">
        <v>428</v>
      </c>
      <c r="D167" s="95" t="s">
        <v>486</v>
      </c>
      <c r="E167" s="95" t="s">
        <v>498</v>
      </c>
      <c r="F167" s="95" t="s">
        <v>415</v>
      </c>
      <c r="G167" s="96">
        <v>20300</v>
      </c>
      <c r="H167" s="96">
        <v>20300</v>
      </c>
      <c r="I167" s="96">
        <v>0</v>
      </c>
      <c r="J167" s="96">
        <v>0</v>
      </c>
      <c r="K167" s="97">
        <f t="shared" si="2"/>
        <v>100</v>
      </c>
      <c r="L167" s="85"/>
    </row>
    <row r="168" spans="1:12" outlineLevel="7">
      <c r="A168" s="94" t="s">
        <v>416</v>
      </c>
      <c r="B168" s="90">
        <v>200</v>
      </c>
      <c r="C168" s="95" t="s">
        <v>428</v>
      </c>
      <c r="D168" s="95" t="s">
        <v>486</v>
      </c>
      <c r="E168" s="95" t="s">
        <v>498</v>
      </c>
      <c r="F168" s="95" t="s">
        <v>417</v>
      </c>
      <c r="G168" s="96">
        <v>20300</v>
      </c>
      <c r="H168" s="96">
        <v>20300</v>
      </c>
      <c r="I168" s="96">
        <v>0</v>
      </c>
      <c r="J168" s="96">
        <v>0</v>
      </c>
      <c r="K168" s="97">
        <f t="shared" si="2"/>
        <v>100</v>
      </c>
      <c r="L168" s="85"/>
    </row>
    <row r="169" spans="1:12" ht="31.2" outlineLevel="7">
      <c r="A169" s="94" t="s">
        <v>499</v>
      </c>
      <c r="B169" s="90">
        <v>200</v>
      </c>
      <c r="C169" s="95" t="s">
        <v>428</v>
      </c>
      <c r="D169" s="95" t="s">
        <v>486</v>
      </c>
      <c r="E169" s="95" t="s">
        <v>500</v>
      </c>
      <c r="F169" s="95" t="s">
        <v>389</v>
      </c>
      <c r="G169" s="96">
        <v>188410</v>
      </c>
      <c r="H169" s="96">
        <v>188410</v>
      </c>
      <c r="I169" s="96">
        <v>0</v>
      </c>
      <c r="J169" s="96">
        <v>0</v>
      </c>
      <c r="K169" s="97">
        <f t="shared" si="2"/>
        <v>100</v>
      </c>
      <c r="L169" s="85"/>
    </row>
    <row r="170" spans="1:12" ht="31.2" outlineLevel="7">
      <c r="A170" s="94" t="s">
        <v>413</v>
      </c>
      <c r="B170" s="90">
        <v>200</v>
      </c>
      <c r="C170" s="95" t="s">
        <v>428</v>
      </c>
      <c r="D170" s="95" t="s">
        <v>486</v>
      </c>
      <c r="E170" s="95" t="s">
        <v>500</v>
      </c>
      <c r="F170" s="95" t="s">
        <v>344</v>
      </c>
      <c r="G170" s="96">
        <v>188410</v>
      </c>
      <c r="H170" s="96">
        <v>188410</v>
      </c>
      <c r="I170" s="96">
        <v>0</v>
      </c>
      <c r="J170" s="96">
        <v>0</v>
      </c>
      <c r="K170" s="97">
        <f t="shared" si="2"/>
        <v>100</v>
      </c>
      <c r="L170" s="85"/>
    </row>
    <row r="171" spans="1:12" ht="31.2" outlineLevel="7">
      <c r="A171" s="94" t="s">
        <v>414</v>
      </c>
      <c r="B171" s="90">
        <v>200</v>
      </c>
      <c r="C171" s="95" t="s">
        <v>428</v>
      </c>
      <c r="D171" s="95" t="s">
        <v>486</v>
      </c>
      <c r="E171" s="95" t="s">
        <v>500</v>
      </c>
      <c r="F171" s="95" t="s">
        <v>415</v>
      </c>
      <c r="G171" s="96">
        <v>188410</v>
      </c>
      <c r="H171" s="96">
        <v>188410</v>
      </c>
      <c r="I171" s="96">
        <v>0</v>
      </c>
      <c r="J171" s="96">
        <v>0</v>
      </c>
      <c r="K171" s="97">
        <f t="shared" si="2"/>
        <v>100</v>
      </c>
      <c r="L171" s="85"/>
    </row>
    <row r="172" spans="1:12" outlineLevel="7">
      <c r="A172" s="94" t="s">
        <v>416</v>
      </c>
      <c r="B172" s="90">
        <v>200</v>
      </c>
      <c r="C172" s="95" t="s">
        <v>428</v>
      </c>
      <c r="D172" s="95" t="s">
        <v>486</v>
      </c>
      <c r="E172" s="95" t="s">
        <v>500</v>
      </c>
      <c r="F172" s="95" t="s">
        <v>417</v>
      </c>
      <c r="G172" s="96">
        <v>188410</v>
      </c>
      <c r="H172" s="96">
        <v>188410</v>
      </c>
      <c r="I172" s="96">
        <v>0</v>
      </c>
      <c r="J172" s="96">
        <v>0</v>
      </c>
      <c r="K172" s="97">
        <f t="shared" si="2"/>
        <v>100</v>
      </c>
      <c r="L172" s="85"/>
    </row>
    <row r="173" spans="1:12" ht="46.8" outlineLevel="3">
      <c r="A173" s="94" t="s">
        <v>501</v>
      </c>
      <c r="B173" s="90">
        <v>200</v>
      </c>
      <c r="C173" s="95" t="s">
        <v>428</v>
      </c>
      <c r="D173" s="95" t="s">
        <v>486</v>
      </c>
      <c r="E173" s="95" t="s">
        <v>502</v>
      </c>
      <c r="F173" s="95" t="s">
        <v>389</v>
      </c>
      <c r="G173" s="96">
        <v>10000</v>
      </c>
      <c r="H173" s="96">
        <v>10000</v>
      </c>
      <c r="I173" s="96">
        <v>0</v>
      </c>
      <c r="J173" s="96">
        <v>0</v>
      </c>
      <c r="K173" s="97">
        <f t="shared" si="2"/>
        <v>100</v>
      </c>
      <c r="L173" s="85"/>
    </row>
    <row r="174" spans="1:12" ht="31.2" outlineLevel="6">
      <c r="A174" s="94" t="s">
        <v>503</v>
      </c>
      <c r="B174" s="90">
        <v>200</v>
      </c>
      <c r="C174" s="95" t="s">
        <v>428</v>
      </c>
      <c r="D174" s="95" t="s">
        <v>486</v>
      </c>
      <c r="E174" s="95" t="s">
        <v>504</v>
      </c>
      <c r="F174" s="95" t="s">
        <v>389</v>
      </c>
      <c r="G174" s="96">
        <v>10000</v>
      </c>
      <c r="H174" s="96">
        <v>10000</v>
      </c>
      <c r="I174" s="96">
        <v>0</v>
      </c>
      <c r="J174" s="96">
        <v>0</v>
      </c>
      <c r="K174" s="97">
        <f t="shared" si="2"/>
        <v>100</v>
      </c>
      <c r="L174" s="85"/>
    </row>
    <row r="175" spans="1:12" ht="31.2" outlineLevel="7">
      <c r="A175" s="94" t="s">
        <v>505</v>
      </c>
      <c r="B175" s="90">
        <v>200</v>
      </c>
      <c r="C175" s="95" t="s">
        <v>428</v>
      </c>
      <c r="D175" s="95" t="s">
        <v>486</v>
      </c>
      <c r="E175" s="95" t="s">
        <v>506</v>
      </c>
      <c r="F175" s="95" t="s">
        <v>389</v>
      </c>
      <c r="G175" s="96">
        <v>10000</v>
      </c>
      <c r="H175" s="96">
        <v>10000</v>
      </c>
      <c r="I175" s="96">
        <v>0</v>
      </c>
      <c r="J175" s="96">
        <v>0</v>
      </c>
      <c r="K175" s="97">
        <f t="shared" si="2"/>
        <v>100</v>
      </c>
      <c r="L175" s="85"/>
    </row>
    <row r="176" spans="1:12" ht="62.4" outlineLevel="7">
      <c r="A176" s="94" t="s">
        <v>400</v>
      </c>
      <c r="B176" s="90">
        <v>200</v>
      </c>
      <c r="C176" s="95" t="s">
        <v>428</v>
      </c>
      <c r="D176" s="95" t="s">
        <v>486</v>
      </c>
      <c r="E176" s="95" t="s">
        <v>506</v>
      </c>
      <c r="F176" s="95" t="s">
        <v>401</v>
      </c>
      <c r="G176" s="96">
        <v>10000</v>
      </c>
      <c r="H176" s="96">
        <v>10000</v>
      </c>
      <c r="I176" s="96">
        <v>0</v>
      </c>
      <c r="J176" s="96">
        <v>0</v>
      </c>
      <c r="K176" s="97">
        <f t="shared" si="2"/>
        <v>100</v>
      </c>
      <c r="L176" s="85"/>
    </row>
    <row r="177" spans="1:12" ht="31.2" outlineLevel="7">
      <c r="A177" s="94" t="s">
        <v>402</v>
      </c>
      <c r="B177" s="90">
        <v>200</v>
      </c>
      <c r="C177" s="95" t="s">
        <v>428</v>
      </c>
      <c r="D177" s="95" t="s">
        <v>486</v>
      </c>
      <c r="E177" s="95" t="s">
        <v>506</v>
      </c>
      <c r="F177" s="95" t="s">
        <v>403</v>
      </c>
      <c r="G177" s="96">
        <v>10000</v>
      </c>
      <c r="H177" s="96">
        <v>10000</v>
      </c>
      <c r="I177" s="96">
        <v>0</v>
      </c>
      <c r="J177" s="96">
        <v>0</v>
      </c>
      <c r="K177" s="97">
        <f t="shared" si="2"/>
        <v>100</v>
      </c>
      <c r="L177" s="85"/>
    </row>
    <row r="178" spans="1:12" ht="46.8" outlineLevel="7">
      <c r="A178" s="94" t="s">
        <v>507</v>
      </c>
      <c r="B178" s="90">
        <v>200</v>
      </c>
      <c r="C178" s="95" t="s">
        <v>428</v>
      </c>
      <c r="D178" s="95" t="s">
        <v>486</v>
      </c>
      <c r="E178" s="95" t="s">
        <v>506</v>
      </c>
      <c r="F178" s="95" t="s">
        <v>508</v>
      </c>
      <c r="G178" s="96">
        <v>10000</v>
      </c>
      <c r="H178" s="96">
        <v>10000</v>
      </c>
      <c r="I178" s="96">
        <v>0</v>
      </c>
      <c r="J178" s="96">
        <v>0</v>
      </c>
      <c r="K178" s="97">
        <f t="shared" si="2"/>
        <v>100</v>
      </c>
      <c r="L178" s="85"/>
    </row>
    <row r="179" spans="1:12" outlineLevel="3">
      <c r="A179" s="94" t="s">
        <v>509</v>
      </c>
      <c r="B179" s="90">
        <v>200</v>
      </c>
      <c r="C179" s="95" t="s">
        <v>428</v>
      </c>
      <c r="D179" s="95" t="s">
        <v>486</v>
      </c>
      <c r="E179" s="95" t="s">
        <v>510</v>
      </c>
      <c r="F179" s="95" t="s">
        <v>389</v>
      </c>
      <c r="G179" s="96">
        <v>73800</v>
      </c>
      <c r="H179" s="96">
        <v>73800</v>
      </c>
      <c r="I179" s="96">
        <v>0</v>
      </c>
      <c r="J179" s="96">
        <v>0</v>
      </c>
      <c r="K179" s="97">
        <f t="shared" si="2"/>
        <v>100</v>
      </c>
      <c r="L179" s="85"/>
    </row>
    <row r="180" spans="1:12" ht="62.4" outlineLevel="6">
      <c r="A180" s="94" t="s">
        <v>511</v>
      </c>
      <c r="B180" s="90">
        <v>200</v>
      </c>
      <c r="C180" s="95" t="s">
        <v>428</v>
      </c>
      <c r="D180" s="95" t="s">
        <v>486</v>
      </c>
      <c r="E180" s="95" t="s">
        <v>512</v>
      </c>
      <c r="F180" s="95" t="s">
        <v>389</v>
      </c>
      <c r="G180" s="96">
        <v>50000</v>
      </c>
      <c r="H180" s="96">
        <v>50000</v>
      </c>
      <c r="I180" s="96">
        <v>0</v>
      </c>
      <c r="J180" s="96">
        <v>0</v>
      </c>
      <c r="K180" s="97">
        <f t="shared" si="2"/>
        <v>100</v>
      </c>
      <c r="L180" s="85"/>
    </row>
    <row r="181" spans="1:12" outlineLevel="7">
      <c r="A181" s="94" t="s">
        <v>513</v>
      </c>
      <c r="B181" s="90">
        <v>200</v>
      </c>
      <c r="C181" s="95" t="s">
        <v>428</v>
      </c>
      <c r="D181" s="95" t="s">
        <v>486</v>
      </c>
      <c r="E181" s="95" t="s">
        <v>514</v>
      </c>
      <c r="F181" s="95" t="s">
        <v>389</v>
      </c>
      <c r="G181" s="96">
        <v>50000</v>
      </c>
      <c r="H181" s="96">
        <v>50000</v>
      </c>
      <c r="I181" s="96">
        <v>0</v>
      </c>
      <c r="J181" s="96">
        <v>0</v>
      </c>
      <c r="K181" s="97">
        <f t="shared" si="2"/>
        <v>100</v>
      </c>
      <c r="L181" s="85"/>
    </row>
    <row r="182" spans="1:12" outlineLevel="7">
      <c r="A182" s="94" t="s">
        <v>418</v>
      </c>
      <c r="B182" s="90">
        <v>200</v>
      </c>
      <c r="C182" s="95" t="s">
        <v>428</v>
      </c>
      <c r="D182" s="95" t="s">
        <v>486</v>
      </c>
      <c r="E182" s="95" t="s">
        <v>514</v>
      </c>
      <c r="F182" s="95" t="s">
        <v>419</v>
      </c>
      <c r="G182" s="96">
        <v>50000</v>
      </c>
      <c r="H182" s="96">
        <v>50000</v>
      </c>
      <c r="I182" s="96">
        <v>0</v>
      </c>
      <c r="J182" s="96">
        <v>0</v>
      </c>
      <c r="K182" s="97">
        <f t="shared" si="2"/>
        <v>100</v>
      </c>
      <c r="L182" s="85"/>
    </row>
    <row r="183" spans="1:12" outlineLevel="7">
      <c r="A183" s="94" t="s">
        <v>420</v>
      </c>
      <c r="B183" s="90">
        <v>200</v>
      </c>
      <c r="C183" s="95" t="s">
        <v>428</v>
      </c>
      <c r="D183" s="95" t="s">
        <v>486</v>
      </c>
      <c r="E183" s="95" t="s">
        <v>514</v>
      </c>
      <c r="F183" s="95" t="s">
        <v>421</v>
      </c>
      <c r="G183" s="96">
        <v>50000</v>
      </c>
      <c r="H183" s="96">
        <v>50000</v>
      </c>
      <c r="I183" s="96">
        <v>0</v>
      </c>
      <c r="J183" s="96">
        <v>0</v>
      </c>
      <c r="K183" s="97">
        <f t="shared" si="2"/>
        <v>100</v>
      </c>
      <c r="L183" s="85"/>
    </row>
    <row r="184" spans="1:12" outlineLevel="7">
      <c r="A184" s="94" t="s">
        <v>424</v>
      </c>
      <c r="B184" s="90">
        <v>200</v>
      </c>
      <c r="C184" s="95" t="s">
        <v>428</v>
      </c>
      <c r="D184" s="95" t="s">
        <v>486</v>
      </c>
      <c r="E184" s="95" t="s">
        <v>514</v>
      </c>
      <c r="F184" s="95" t="s">
        <v>425</v>
      </c>
      <c r="G184" s="96">
        <v>50000</v>
      </c>
      <c r="H184" s="96">
        <v>50000</v>
      </c>
      <c r="I184" s="96">
        <v>0</v>
      </c>
      <c r="J184" s="96">
        <v>0</v>
      </c>
      <c r="K184" s="97">
        <f t="shared" si="2"/>
        <v>100</v>
      </c>
      <c r="L184" s="85"/>
    </row>
    <row r="185" spans="1:12" ht="31.2" outlineLevel="6">
      <c r="A185" s="94" t="s">
        <v>515</v>
      </c>
      <c r="B185" s="90">
        <v>200</v>
      </c>
      <c r="C185" s="95" t="s">
        <v>428</v>
      </c>
      <c r="D185" s="95" t="s">
        <v>486</v>
      </c>
      <c r="E185" s="95" t="s">
        <v>516</v>
      </c>
      <c r="F185" s="95" t="s">
        <v>389</v>
      </c>
      <c r="G185" s="96">
        <v>23800</v>
      </c>
      <c r="H185" s="96">
        <v>23800</v>
      </c>
      <c r="I185" s="96">
        <v>0</v>
      </c>
      <c r="J185" s="96">
        <v>0</v>
      </c>
      <c r="K185" s="97">
        <f t="shared" si="2"/>
        <v>100</v>
      </c>
      <c r="L185" s="85"/>
    </row>
    <row r="186" spans="1:12" outlineLevel="7">
      <c r="A186" s="94" t="s">
        <v>517</v>
      </c>
      <c r="B186" s="90">
        <v>200</v>
      </c>
      <c r="C186" s="95" t="s">
        <v>428</v>
      </c>
      <c r="D186" s="95" t="s">
        <v>486</v>
      </c>
      <c r="E186" s="95" t="s">
        <v>518</v>
      </c>
      <c r="F186" s="95" t="s">
        <v>389</v>
      </c>
      <c r="G186" s="96">
        <v>23800</v>
      </c>
      <c r="H186" s="96">
        <v>23800</v>
      </c>
      <c r="I186" s="96">
        <v>0</v>
      </c>
      <c r="J186" s="96">
        <v>0</v>
      </c>
      <c r="K186" s="97">
        <f t="shared" si="2"/>
        <v>100</v>
      </c>
      <c r="L186" s="85"/>
    </row>
    <row r="187" spans="1:12" outlineLevel="7">
      <c r="A187" s="94" t="s">
        <v>418</v>
      </c>
      <c r="B187" s="90">
        <v>200</v>
      </c>
      <c r="C187" s="95" t="s">
        <v>428</v>
      </c>
      <c r="D187" s="95" t="s">
        <v>486</v>
      </c>
      <c r="E187" s="95" t="s">
        <v>518</v>
      </c>
      <c r="F187" s="95" t="s">
        <v>419</v>
      </c>
      <c r="G187" s="96">
        <v>23800</v>
      </c>
      <c r="H187" s="96">
        <v>23800</v>
      </c>
      <c r="I187" s="96">
        <v>0</v>
      </c>
      <c r="J187" s="96">
        <v>0</v>
      </c>
      <c r="K187" s="97">
        <f t="shared" si="2"/>
        <v>100</v>
      </c>
      <c r="L187" s="85"/>
    </row>
    <row r="188" spans="1:12" outlineLevel="7">
      <c r="A188" s="94" t="s">
        <v>420</v>
      </c>
      <c r="B188" s="90">
        <v>200</v>
      </c>
      <c r="C188" s="95" t="s">
        <v>428</v>
      </c>
      <c r="D188" s="95" t="s">
        <v>486</v>
      </c>
      <c r="E188" s="95" t="s">
        <v>518</v>
      </c>
      <c r="F188" s="95" t="s">
        <v>421</v>
      </c>
      <c r="G188" s="96">
        <v>23800</v>
      </c>
      <c r="H188" s="96">
        <v>23800</v>
      </c>
      <c r="I188" s="96">
        <v>0</v>
      </c>
      <c r="J188" s="96">
        <v>0</v>
      </c>
      <c r="K188" s="97">
        <f t="shared" si="2"/>
        <v>100</v>
      </c>
      <c r="L188" s="85"/>
    </row>
    <row r="189" spans="1:12" outlineLevel="7">
      <c r="A189" s="94" t="s">
        <v>422</v>
      </c>
      <c r="B189" s="90">
        <v>200</v>
      </c>
      <c r="C189" s="95" t="s">
        <v>428</v>
      </c>
      <c r="D189" s="95" t="s">
        <v>486</v>
      </c>
      <c r="E189" s="95" t="s">
        <v>518</v>
      </c>
      <c r="F189" s="95" t="s">
        <v>423</v>
      </c>
      <c r="G189" s="96">
        <v>23800</v>
      </c>
      <c r="H189" s="96">
        <v>23800</v>
      </c>
      <c r="I189" s="96">
        <v>0</v>
      </c>
      <c r="J189" s="96">
        <v>0</v>
      </c>
      <c r="K189" s="97">
        <f t="shared" si="2"/>
        <v>100</v>
      </c>
      <c r="L189" s="85"/>
    </row>
    <row r="190" spans="1:12" outlineLevel="1">
      <c r="A190" s="94" t="s">
        <v>519</v>
      </c>
      <c r="B190" s="90">
        <v>200</v>
      </c>
      <c r="C190" s="95" t="s">
        <v>428</v>
      </c>
      <c r="D190" s="95" t="s">
        <v>520</v>
      </c>
      <c r="E190" s="95" t="s">
        <v>388</v>
      </c>
      <c r="F190" s="95" t="s">
        <v>389</v>
      </c>
      <c r="G190" s="96">
        <v>40890151.299999997</v>
      </c>
      <c r="H190" s="96">
        <v>33699303.82</v>
      </c>
      <c r="I190" s="96">
        <v>0</v>
      </c>
      <c r="J190" s="96">
        <v>0</v>
      </c>
      <c r="K190" s="97">
        <f t="shared" si="2"/>
        <v>82.414231174537136</v>
      </c>
      <c r="L190" s="85"/>
    </row>
    <row r="191" spans="1:12" outlineLevel="2">
      <c r="A191" s="94" t="s">
        <v>521</v>
      </c>
      <c r="B191" s="90">
        <v>200</v>
      </c>
      <c r="C191" s="95" t="s">
        <v>428</v>
      </c>
      <c r="D191" s="95" t="s">
        <v>522</v>
      </c>
      <c r="E191" s="95" t="s">
        <v>388</v>
      </c>
      <c r="F191" s="95" t="s">
        <v>389</v>
      </c>
      <c r="G191" s="96">
        <v>25923187.899999999</v>
      </c>
      <c r="H191" s="96">
        <v>25923187.899999999</v>
      </c>
      <c r="I191" s="96">
        <v>0</v>
      </c>
      <c r="J191" s="96">
        <v>0</v>
      </c>
      <c r="K191" s="97">
        <f t="shared" si="2"/>
        <v>100</v>
      </c>
      <c r="L191" s="85"/>
    </row>
    <row r="192" spans="1:12" ht="46.8" outlineLevel="3">
      <c r="A192" s="94" t="s">
        <v>523</v>
      </c>
      <c r="B192" s="90">
        <v>200</v>
      </c>
      <c r="C192" s="95" t="s">
        <v>428</v>
      </c>
      <c r="D192" s="95" t="s">
        <v>522</v>
      </c>
      <c r="E192" s="95" t="s">
        <v>524</v>
      </c>
      <c r="F192" s="95" t="s">
        <v>389</v>
      </c>
      <c r="G192" s="96">
        <v>25923187.899999999</v>
      </c>
      <c r="H192" s="96">
        <v>25923187.899999999</v>
      </c>
      <c r="I192" s="96">
        <v>0</v>
      </c>
      <c r="J192" s="96">
        <v>0</v>
      </c>
      <c r="K192" s="97">
        <f t="shared" si="2"/>
        <v>100</v>
      </c>
      <c r="L192" s="85"/>
    </row>
    <row r="193" spans="1:12" ht="78" outlineLevel="6">
      <c r="A193" s="94" t="s">
        <v>525</v>
      </c>
      <c r="B193" s="90">
        <v>200</v>
      </c>
      <c r="C193" s="95" t="s">
        <v>428</v>
      </c>
      <c r="D193" s="95" t="s">
        <v>522</v>
      </c>
      <c r="E193" s="95" t="s">
        <v>526</v>
      </c>
      <c r="F193" s="95" t="s">
        <v>389</v>
      </c>
      <c r="G193" s="96">
        <v>25923187.899999999</v>
      </c>
      <c r="H193" s="96">
        <v>25923187.899999999</v>
      </c>
      <c r="I193" s="96">
        <v>0</v>
      </c>
      <c r="J193" s="96">
        <v>0</v>
      </c>
      <c r="K193" s="97">
        <f t="shared" si="2"/>
        <v>100</v>
      </c>
      <c r="L193" s="85"/>
    </row>
    <row r="194" spans="1:12" ht="46.8" outlineLevel="7">
      <c r="A194" s="94" t="s">
        <v>527</v>
      </c>
      <c r="B194" s="90">
        <v>200</v>
      </c>
      <c r="C194" s="95" t="s">
        <v>428</v>
      </c>
      <c r="D194" s="95" t="s">
        <v>522</v>
      </c>
      <c r="E194" s="95" t="s">
        <v>528</v>
      </c>
      <c r="F194" s="95" t="s">
        <v>389</v>
      </c>
      <c r="G194" s="96">
        <v>4500000</v>
      </c>
      <c r="H194" s="96">
        <v>4500000</v>
      </c>
      <c r="I194" s="96">
        <v>0</v>
      </c>
      <c r="J194" s="96">
        <v>0</v>
      </c>
      <c r="K194" s="97">
        <f t="shared" si="2"/>
        <v>100</v>
      </c>
      <c r="L194" s="85"/>
    </row>
    <row r="195" spans="1:12" ht="31.2" outlineLevel="7">
      <c r="A195" s="94" t="s">
        <v>413</v>
      </c>
      <c r="B195" s="90">
        <v>200</v>
      </c>
      <c r="C195" s="95" t="s">
        <v>428</v>
      </c>
      <c r="D195" s="95" t="s">
        <v>522</v>
      </c>
      <c r="E195" s="95" t="s">
        <v>528</v>
      </c>
      <c r="F195" s="95" t="s">
        <v>344</v>
      </c>
      <c r="G195" s="96">
        <v>4500000</v>
      </c>
      <c r="H195" s="96">
        <v>4500000</v>
      </c>
      <c r="I195" s="96">
        <v>0</v>
      </c>
      <c r="J195" s="96">
        <v>0</v>
      </c>
      <c r="K195" s="97">
        <f t="shared" si="2"/>
        <v>100</v>
      </c>
      <c r="L195" s="85"/>
    </row>
    <row r="196" spans="1:12" ht="31.2" outlineLevel="7">
      <c r="A196" s="94" t="s">
        <v>414</v>
      </c>
      <c r="B196" s="90">
        <v>200</v>
      </c>
      <c r="C196" s="95" t="s">
        <v>428</v>
      </c>
      <c r="D196" s="95" t="s">
        <v>522</v>
      </c>
      <c r="E196" s="95" t="s">
        <v>528</v>
      </c>
      <c r="F196" s="95" t="s">
        <v>415</v>
      </c>
      <c r="G196" s="96">
        <v>4500000</v>
      </c>
      <c r="H196" s="96">
        <v>4500000</v>
      </c>
      <c r="I196" s="96">
        <v>0</v>
      </c>
      <c r="J196" s="96">
        <v>0</v>
      </c>
      <c r="K196" s="97">
        <f t="shared" si="2"/>
        <v>100</v>
      </c>
      <c r="L196" s="85"/>
    </row>
    <row r="197" spans="1:12" outlineLevel="7">
      <c r="A197" s="94" t="s">
        <v>416</v>
      </c>
      <c r="B197" s="90">
        <v>200</v>
      </c>
      <c r="C197" s="95" t="s">
        <v>428</v>
      </c>
      <c r="D197" s="95" t="s">
        <v>522</v>
      </c>
      <c r="E197" s="95" t="s">
        <v>528</v>
      </c>
      <c r="F197" s="95" t="s">
        <v>417</v>
      </c>
      <c r="G197" s="96">
        <v>4500000</v>
      </c>
      <c r="H197" s="96">
        <v>4500000</v>
      </c>
      <c r="I197" s="96">
        <v>0</v>
      </c>
      <c r="J197" s="96">
        <v>0</v>
      </c>
      <c r="K197" s="97">
        <f t="shared" si="2"/>
        <v>100</v>
      </c>
      <c r="L197" s="85"/>
    </row>
    <row r="198" spans="1:12" ht="109.2" outlineLevel="7">
      <c r="A198" s="94" t="s">
        <v>529</v>
      </c>
      <c r="B198" s="90">
        <v>200</v>
      </c>
      <c r="C198" s="95" t="s">
        <v>428</v>
      </c>
      <c r="D198" s="95" t="s">
        <v>522</v>
      </c>
      <c r="E198" s="95" t="s">
        <v>530</v>
      </c>
      <c r="F198" s="95" t="s">
        <v>389</v>
      </c>
      <c r="G198" s="96">
        <v>1234787.8999999999</v>
      </c>
      <c r="H198" s="96">
        <v>1234787.8999999999</v>
      </c>
      <c r="I198" s="96">
        <v>0</v>
      </c>
      <c r="J198" s="96">
        <v>0</v>
      </c>
      <c r="K198" s="97">
        <f t="shared" si="2"/>
        <v>100</v>
      </c>
      <c r="L198" s="85"/>
    </row>
    <row r="199" spans="1:12" outlineLevel="7">
      <c r="A199" s="94" t="s">
        <v>418</v>
      </c>
      <c r="B199" s="90">
        <v>200</v>
      </c>
      <c r="C199" s="95" t="s">
        <v>428</v>
      </c>
      <c r="D199" s="95" t="s">
        <v>522</v>
      </c>
      <c r="E199" s="95" t="s">
        <v>530</v>
      </c>
      <c r="F199" s="95" t="s">
        <v>419</v>
      </c>
      <c r="G199" s="96">
        <v>1234787.8999999999</v>
      </c>
      <c r="H199" s="96">
        <v>1234787.8999999999</v>
      </c>
      <c r="I199" s="96">
        <v>0</v>
      </c>
      <c r="J199" s="96">
        <v>0</v>
      </c>
      <c r="K199" s="97">
        <f t="shared" ref="K199:K262" si="3">H199/G199*100</f>
        <v>100</v>
      </c>
      <c r="L199" s="85"/>
    </row>
    <row r="200" spans="1:12" ht="46.8" outlineLevel="7">
      <c r="A200" s="94" t="s">
        <v>531</v>
      </c>
      <c r="B200" s="90">
        <v>200</v>
      </c>
      <c r="C200" s="95" t="s">
        <v>428</v>
      </c>
      <c r="D200" s="95" t="s">
        <v>522</v>
      </c>
      <c r="E200" s="95" t="s">
        <v>530</v>
      </c>
      <c r="F200" s="95" t="s">
        <v>532</v>
      </c>
      <c r="G200" s="96">
        <v>1234787.8999999999</v>
      </c>
      <c r="H200" s="96">
        <v>1234787.8999999999</v>
      </c>
      <c r="I200" s="96">
        <v>0</v>
      </c>
      <c r="J200" s="96">
        <v>0</v>
      </c>
      <c r="K200" s="97">
        <f t="shared" si="3"/>
        <v>100</v>
      </c>
      <c r="L200" s="85"/>
    </row>
    <row r="201" spans="1:12" ht="46.8" outlineLevel="7">
      <c r="A201" s="94" t="s">
        <v>533</v>
      </c>
      <c r="B201" s="90">
        <v>200</v>
      </c>
      <c r="C201" s="95" t="s">
        <v>428</v>
      </c>
      <c r="D201" s="95" t="s">
        <v>522</v>
      </c>
      <c r="E201" s="95" t="s">
        <v>530</v>
      </c>
      <c r="F201" s="95" t="s">
        <v>534</v>
      </c>
      <c r="G201" s="96">
        <v>1234787.8999999999</v>
      </c>
      <c r="H201" s="96">
        <v>1234787.8999999999</v>
      </c>
      <c r="I201" s="96">
        <v>0</v>
      </c>
      <c r="J201" s="96">
        <v>0</v>
      </c>
      <c r="K201" s="97">
        <f t="shared" si="3"/>
        <v>100</v>
      </c>
      <c r="L201" s="85"/>
    </row>
    <row r="202" spans="1:12" ht="46.8" outlineLevel="7">
      <c r="A202" s="94" t="s">
        <v>535</v>
      </c>
      <c r="B202" s="90">
        <v>200</v>
      </c>
      <c r="C202" s="95" t="s">
        <v>428</v>
      </c>
      <c r="D202" s="95" t="s">
        <v>522</v>
      </c>
      <c r="E202" s="95" t="s">
        <v>536</v>
      </c>
      <c r="F202" s="95" t="s">
        <v>389</v>
      </c>
      <c r="G202" s="96">
        <v>3200000</v>
      </c>
      <c r="H202" s="96">
        <v>3200000</v>
      </c>
      <c r="I202" s="96">
        <v>0</v>
      </c>
      <c r="J202" s="96">
        <v>0</v>
      </c>
      <c r="K202" s="97">
        <f t="shared" si="3"/>
        <v>100</v>
      </c>
      <c r="L202" s="85"/>
    </row>
    <row r="203" spans="1:12" outlineLevel="7">
      <c r="A203" s="94" t="s">
        <v>418</v>
      </c>
      <c r="B203" s="90">
        <v>200</v>
      </c>
      <c r="C203" s="95" t="s">
        <v>428</v>
      </c>
      <c r="D203" s="95" t="s">
        <v>522</v>
      </c>
      <c r="E203" s="95" t="s">
        <v>536</v>
      </c>
      <c r="F203" s="95" t="s">
        <v>419</v>
      </c>
      <c r="G203" s="96">
        <v>3200000</v>
      </c>
      <c r="H203" s="96">
        <v>3200000</v>
      </c>
      <c r="I203" s="96">
        <v>0</v>
      </c>
      <c r="J203" s="96">
        <v>0</v>
      </c>
      <c r="K203" s="97">
        <f t="shared" si="3"/>
        <v>100</v>
      </c>
      <c r="L203" s="85"/>
    </row>
    <row r="204" spans="1:12" ht="46.8" outlineLevel="7">
      <c r="A204" s="94" t="s">
        <v>531</v>
      </c>
      <c r="B204" s="90">
        <v>200</v>
      </c>
      <c r="C204" s="95" t="s">
        <v>428</v>
      </c>
      <c r="D204" s="95" t="s">
        <v>522</v>
      </c>
      <c r="E204" s="95" t="s">
        <v>536</v>
      </c>
      <c r="F204" s="95" t="s">
        <v>532</v>
      </c>
      <c r="G204" s="96">
        <v>3200000</v>
      </c>
      <c r="H204" s="96">
        <v>3200000</v>
      </c>
      <c r="I204" s="96">
        <v>0</v>
      </c>
      <c r="J204" s="96">
        <v>0</v>
      </c>
      <c r="K204" s="97">
        <f t="shared" si="3"/>
        <v>100</v>
      </c>
      <c r="L204" s="85"/>
    </row>
    <row r="205" spans="1:12" ht="46.8" outlineLevel="7">
      <c r="A205" s="94" t="s">
        <v>533</v>
      </c>
      <c r="B205" s="90">
        <v>200</v>
      </c>
      <c r="C205" s="95" t="s">
        <v>428</v>
      </c>
      <c r="D205" s="95" t="s">
        <v>522</v>
      </c>
      <c r="E205" s="95" t="s">
        <v>536</v>
      </c>
      <c r="F205" s="95" t="s">
        <v>534</v>
      </c>
      <c r="G205" s="96">
        <v>3200000</v>
      </c>
      <c r="H205" s="96">
        <v>3200000</v>
      </c>
      <c r="I205" s="96">
        <v>0</v>
      </c>
      <c r="J205" s="96">
        <v>0</v>
      </c>
      <c r="K205" s="97">
        <f t="shared" si="3"/>
        <v>100</v>
      </c>
      <c r="L205" s="85"/>
    </row>
    <row r="206" spans="1:12" ht="46.8" outlineLevel="7">
      <c r="A206" s="94" t="s">
        <v>537</v>
      </c>
      <c r="B206" s="90">
        <v>200</v>
      </c>
      <c r="C206" s="95" t="s">
        <v>428</v>
      </c>
      <c r="D206" s="95" t="s">
        <v>522</v>
      </c>
      <c r="E206" s="95" t="s">
        <v>538</v>
      </c>
      <c r="F206" s="95" t="s">
        <v>389</v>
      </c>
      <c r="G206" s="96">
        <v>16988400</v>
      </c>
      <c r="H206" s="96">
        <v>16988400</v>
      </c>
      <c r="I206" s="96">
        <v>0</v>
      </c>
      <c r="J206" s="96">
        <v>0</v>
      </c>
      <c r="K206" s="97">
        <f t="shared" si="3"/>
        <v>100</v>
      </c>
      <c r="L206" s="85"/>
    </row>
    <row r="207" spans="1:12" ht="31.2" outlineLevel="7">
      <c r="A207" s="94" t="s">
        <v>413</v>
      </c>
      <c r="B207" s="90">
        <v>200</v>
      </c>
      <c r="C207" s="95" t="s">
        <v>428</v>
      </c>
      <c r="D207" s="95" t="s">
        <v>522</v>
      </c>
      <c r="E207" s="95" t="s">
        <v>538</v>
      </c>
      <c r="F207" s="95" t="s">
        <v>344</v>
      </c>
      <c r="G207" s="96">
        <v>16988400</v>
      </c>
      <c r="H207" s="96">
        <v>16988400</v>
      </c>
      <c r="I207" s="96">
        <v>0</v>
      </c>
      <c r="J207" s="96">
        <v>0</v>
      </c>
      <c r="K207" s="97">
        <f t="shared" si="3"/>
        <v>100</v>
      </c>
      <c r="L207" s="85"/>
    </row>
    <row r="208" spans="1:12" ht="31.2" outlineLevel="7">
      <c r="A208" s="94" t="s">
        <v>414</v>
      </c>
      <c r="B208" s="90">
        <v>200</v>
      </c>
      <c r="C208" s="95" t="s">
        <v>428</v>
      </c>
      <c r="D208" s="95" t="s">
        <v>522</v>
      </c>
      <c r="E208" s="95" t="s">
        <v>538</v>
      </c>
      <c r="F208" s="95" t="s">
        <v>415</v>
      </c>
      <c r="G208" s="96">
        <v>16988400</v>
      </c>
      <c r="H208" s="96">
        <v>16988400</v>
      </c>
      <c r="I208" s="96">
        <v>0</v>
      </c>
      <c r="J208" s="96">
        <v>0</v>
      </c>
      <c r="K208" s="97">
        <f t="shared" si="3"/>
        <v>100</v>
      </c>
      <c r="L208" s="85"/>
    </row>
    <row r="209" spans="1:12" outlineLevel="7">
      <c r="A209" s="94" t="s">
        <v>416</v>
      </c>
      <c r="B209" s="90">
        <v>200</v>
      </c>
      <c r="C209" s="95" t="s">
        <v>428</v>
      </c>
      <c r="D209" s="95" t="s">
        <v>522</v>
      </c>
      <c r="E209" s="95" t="s">
        <v>538</v>
      </c>
      <c r="F209" s="95" t="s">
        <v>417</v>
      </c>
      <c r="G209" s="96">
        <v>16988400</v>
      </c>
      <c r="H209" s="96">
        <v>16988400</v>
      </c>
      <c r="I209" s="96">
        <v>0</v>
      </c>
      <c r="J209" s="96">
        <v>0</v>
      </c>
      <c r="K209" s="97">
        <f t="shared" si="3"/>
        <v>100</v>
      </c>
      <c r="L209" s="85"/>
    </row>
    <row r="210" spans="1:12" outlineLevel="2">
      <c r="A210" s="94" t="s">
        <v>539</v>
      </c>
      <c r="B210" s="90">
        <v>200</v>
      </c>
      <c r="C210" s="95" t="s">
        <v>428</v>
      </c>
      <c r="D210" s="95" t="s">
        <v>540</v>
      </c>
      <c r="E210" s="95" t="s">
        <v>388</v>
      </c>
      <c r="F210" s="95" t="s">
        <v>389</v>
      </c>
      <c r="G210" s="96">
        <v>12788100</v>
      </c>
      <c r="H210" s="96">
        <v>5651115.9199999999</v>
      </c>
      <c r="I210" s="96">
        <v>0</v>
      </c>
      <c r="J210" s="96">
        <v>0</v>
      </c>
      <c r="K210" s="97">
        <f t="shared" si="3"/>
        <v>44.190426412054954</v>
      </c>
      <c r="L210" s="85"/>
    </row>
    <row r="211" spans="1:12" ht="46.8" outlineLevel="3">
      <c r="A211" s="94" t="s">
        <v>523</v>
      </c>
      <c r="B211" s="90">
        <v>200</v>
      </c>
      <c r="C211" s="95" t="s">
        <v>428</v>
      </c>
      <c r="D211" s="95" t="s">
        <v>540</v>
      </c>
      <c r="E211" s="95" t="s">
        <v>524</v>
      </c>
      <c r="F211" s="95" t="s">
        <v>389</v>
      </c>
      <c r="G211" s="96">
        <v>12788100</v>
      </c>
      <c r="H211" s="96">
        <v>5651115.9199999999</v>
      </c>
      <c r="I211" s="96">
        <v>0</v>
      </c>
      <c r="J211" s="96">
        <v>0</v>
      </c>
      <c r="K211" s="97">
        <f t="shared" si="3"/>
        <v>44.190426412054954</v>
      </c>
      <c r="L211" s="85"/>
    </row>
    <row r="212" spans="1:12" ht="31.2" outlineLevel="6">
      <c r="A212" s="94" t="s">
        <v>541</v>
      </c>
      <c r="B212" s="90">
        <v>200</v>
      </c>
      <c r="C212" s="95" t="s">
        <v>428</v>
      </c>
      <c r="D212" s="95" t="s">
        <v>540</v>
      </c>
      <c r="E212" s="95" t="s">
        <v>542</v>
      </c>
      <c r="F212" s="95" t="s">
        <v>389</v>
      </c>
      <c r="G212" s="96">
        <v>12788100</v>
      </c>
      <c r="H212" s="96">
        <v>5651115.9199999999</v>
      </c>
      <c r="I212" s="96">
        <v>0</v>
      </c>
      <c r="J212" s="96">
        <v>0</v>
      </c>
      <c r="K212" s="97">
        <f t="shared" si="3"/>
        <v>44.190426412054954</v>
      </c>
      <c r="L212" s="85"/>
    </row>
    <row r="213" spans="1:12" ht="46.8" outlineLevel="7">
      <c r="A213" s="94" t="s">
        <v>543</v>
      </c>
      <c r="B213" s="90">
        <v>200</v>
      </c>
      <c r="C213" s="95" t="s">
        <v>428</v>
      </c>
      <c r="D213" s="95" t="s">
        <v>540</v>
      </c>
      <c r="E213" s="95" t="s">
        <v>544</v>
      </c>
      <c r="F213" s="95" t="s">
        <v>389</v>
      </c>
      <c r="G213" s="96">
        <v>881691.09</v>
      </c>
      <c r="H213" s="96">
        <v>881691.09</v>
      </c>
      <c r="I213" s="96">
        <v>0</v>
      </c>
      <c r="J213" s="96">
        <v>0</v>
      </c>
      <c r="K213" s="97">
        <f t="shared" si="3"/>
        <v>100</v>
      </c>
      <c r="L213" s="85"/>
    </row>
    <row r="214" spans="1:12" ht="31.2" outlineLevel="7">
      <c r="A214" s="94" t="s">
        <v>413</v>
      </c>
      <c r="B214" s="90">
        <v>200</v>
      </c>
      <c r="C214" s="95" t="s">
        <v>428</v>
      </c>
      <c r="D214" s="95" t="s">
        <v>540</v>
      </c>
      <c r="E214" s="95" t="s">
        <v>544</v>
      </c>
      <c r="F214" s="95" t="s">
        <v>344</v>
      </c>
      <c r="G214" s="96">
        <v>881691.09</v>
      </c>
      <c r="H214" s="96">
        <v>881691.09</v>
      </c>
      <c r="I214" s="96">
        <v>0</v>
      </c>
      <c r="J214" s="96">
        <v>0</v>
      </c>
      <c r="K214" s="97">
        <f t="shared" si="3"/>
        <v>100</v>
      </c>
      <c r="L214" s="85"/>
    </row>
    <row r="215" spans="1:12" ht="31.2" outlineLevel="7">
      <c r="A215" s="94" t="s">
        <v>414</v>
      </c>
      <c r="B215" s="90">
        <v>200</v>
      </c>
      <c r="C215" s="95" t="s">
        <v>428</v>
      </c>
      <c r="D215" s="95" t="s">
        <v>540</v>
      </c>
      <c r="E215" s="95" t="s">
        <v>544</v>
      </c>
      <c r="F215" s="95" t="s">
        <v>415</v>
      </c>
      <c r="G215" s="96">
        <v>881691.09</v>
      </c>
      <c r="H215" s="96">
        <v>881691.09</v>
      </c>
      <c r="I215" s="96">
        <v>0</v>
      </c>
      <c r="J215" s="96">
        <v>0</v>
      </c>
      <c r="K215" s="97">
        <f t="shared" si="3"/>
        <v>100</v>
      </c>
      <c r="L215" s="85"/>
    </row>
    <row r="216" spans="1:12" outlineLevel="7">
      <c r="A216" s="94" t="s">
        <v>416</v>
      </c>
      <c r="B216" s="90">
        <v>200</v>
      </c>
      <c r="C216" s="95" t="s">
        <v>428</v>
      </c>
      <c r="D216" s="95" t="s">
        <v>540</v>
      </c>
      <c r="E216" s="95" t="s">
        <v>544</v>
      </c>
      <c r="F216" s="95" t="s">
        <v>417</v>
      </c>
      <c r="G216" s="96">
        <v>881691.09</v>
      </c>
      <c r="H216" s="96">
        <v>881691.09</v>
      </c>
      <c r="I216" s="96">
        <v>0</v>
      </c>
      <c r="J216" s="96">
        <v>0</v>
      </c>
      <c r="K216" s="97">
        <f t="shared" si="3"/>
        <v>100</v>
      </c>
      <c r="L216" s="85"/>
    </row>
    <row r="217" spans="1:12" ht="46.8" outlineLevel="7">
      <c r="A217" s="94" t="s">
        <v>545</v>
      </c>
      <c r="B217" s="90">
        <v>200</v>
      </c>
      <c r="C217" s="95" t="s">
        <v>428</v>
      </c>
      <c r="D217" s="95" t="s">
        <v>540</v>
      </c>
      <c r="E217" s="95" t="s">
        <v>546</v>
      </c>
      <c r="F217" s="95" t="s">
        <v>389</v>
      </c>
      <c r="G217" s="96">
        <v>8403144.0800000001</v>
      </c>
      <c r="H217" s="96">
        <v>1504604.33</v>
      </c>
      <c r="I217" s="96">
        <v>0</v>
      </c>
      <c r="J217" s="96">
        <v>0</v>
      </c>
      <c r="K217" s="97">
        <f t="shared" si="3"/>
        <v>17.905254458043281</v>
      </c>
      <c r="L217" s="85"/>
    </row>
    <row r="218" spans="1:12" ht="31.2" outlineLevel="7">
      <c r="A218" s="94" t="s">
        <v>413</v>
      </c>
      <c r="B218" s="90">
        <v>200</v>
      </c>
      <c r="C218" s="95" t="s">
        <v>428</v>
      </c>
      <c r="D218" s="95" t="s">
        <v>540</v>
      </c>
      <c r="E218" s="95" t="s">
        <v>546</v>
      </c>
      <c r="F218" s="95" t="s">
        <v>344</v>
      </c>
      <c r="G218" s="96">
        <v>8403144.0800000001</v>
      </c>
      <c r="H218" s="96">
        <v>1504604.33</v>
      </c>
      <c r="I218" s="96">
        <v>0</v>
      </c>
      <c r="J218" s="96">
        <v>0</v>
      </c>
      <c r="K218" s="97">
        <f t="shared" si="3"/>
        <v>17.905254458043281</v>
      </c>
      <c r="L218" s="85"/>
    </row>
    <row r="219" spans="1:12" ht="31.2" outlineLevel="7">
      <c r="A219" s="94" t="s">
        <v>414</v>
      </c>
      <c r="B219" s="90">
        <v>200</v>
      </c>
      <c r="C219" s="95" t="s">
        <v>428</v>
      </c>
      <c r="D219" s="95" t="s">
        <v>540</v>
      </c>
      <c r="E219" s="95" t="s">
        <v>546</v>
      </c>
      <c r="F219" s="95" t="s">
        <v>415</v>
      </c>
      <c r="G219" s="96">
        <v>8403144.0800000001</v>
      </c>
      <c r="H219" s="96">
        <v>1504604.33</v>
      </c>
      <c r="I219" s="96">
        <v>0</v>
      </c>
      <c r="J219" s="96">
        <v>0</v>
      </c>
      <c r="K219" s="97">
        <f t="shared" si="3"/>
        <v>17.905254458043281</v>
      </c>
      <c r="L219" s="85"/>
    </row>
    <row r="220" spans="1:12" outlineLevel="7">
      <c r="A220" s="94" t="s">
        <v>416</v>
      </c>
      <c r="B220" s="90">
        <v>200</v>
      </c>
      <c r="C220" s="95" t="s">
        <v>428</v>
      </c>
      <c r="D220" s="95" t="s">
        <v>540</v>
      </c>
      <c r="E220" s="95" t="s">
        <v>546</v>
      </c>
      <c r="F220" s="95" t="s">
        <v>417</v>
      </c>
      <c r="G220" s="96">
        <v>8403144.0800000001</v>
      </c>
      <c r="H220" s="96">
        <v>1504604.33</v>
      </c>
      <c r="I220" s="96">
        <v>0</v>
      </c>
      <c r="J220" s="96">
        <v>0</v>
      </c>
      <c r="K220" s="97">
        <f t="shared" si="3"/>
        <v>17.905254458043281</v>
      </c>
      <c r="L220" s="85"/>
    </row>
    <row r="221" spans="1:12" ht="78" outlineLevel="7">
      <c r="A221" s="94" t="s">
        <v>547</v>
      </c>
      <c r="B221" s="90">
        <v>200</v>
      </c>
      <c r="C221" s="95" t="s">
        <v>428</v>
      </c>
      <c r="D221" s="95" t="s">
        <v>540</v>
      </c>
      <c r="E221" s="95" t="s">
        <v>548</v>
      </c>
      <c r="F221" s="95" t="s">
        <v>389</v>
      </c>
      <c r="G221" s="96">
        <v>3503264.83</v>
      </c>
      <c r="H221" s="96">
        <v>3264820.5</v>
      </c>
      <c r="I221" s="96">
        <v>0</v>
      </c>
      <c r="J221" s="96">
        <v>0</v>
      </c>
      <c r="K221" s="97">
        <f t="shared" si="3"/>
        <v>93.193653875148229</v>
      </c>
      <c r="L221" s="85"/>
    </row>
    <row r="222" spans="1:12" ht="31.2" outlineLevel="7">
      <c r="A222" s="94" t="s">
        <v>413</v>
      </c>
      <c r="B222" s="90">
        <v>200</v>
      </c>
      <c r="C222" s="95" t="s">
        <v>428</v>
      </c>
      <c r="D222" s="95" t="s">
        <v>540</v>
      </c>
      <c r="E222" s="95" t="s">
        <v>548</v>
      </c>
      <c r="F222" s="95" t="s">
        <v>344</v>
      </c>
      <c r="G222" s="96">
        <v>3503264.83</v>
      </c>
      <c r="H222" s="96">
        <v>3264820.5</v>
      </c>
      <c r="I222" s="96">
        <v>0</v>
      </c>
      <c r="J222" s="96">
        <v>0</v>
      </c>
      <c r="K222" s="97">
        <f t="shared" si="3"/>
        <v>93.193653875148229</v>
      </c>
      <c r="L222" s="85"/>
    </row>
    <row r="223" spans="1:12" ht="31.2" outlineLevel="7">
      <c r="A223" s="94" t="s">
        <v>414</v>
      </c>
      <c r="B223" s="90">
        <v>200</v>
      </c>
      <c r="C223" s="95" t="s">
        <v>428</v>
      </c>
      <c r="D223" s="95" t="s">
        <v>540</v>
      </c>
      <c r="E223" s="95" t="s">
        <v>548</v>
      </c>
      <c r="F223" s="95" t="s">
        <v>415</v>
      </c>
      <c r="G223" s="96">
        <v>3503264.83</v>
      </c>
      <c r="H223" s="96">
        <v>3264820.5</v>
      </c>
      <c r="I223" s="96">
        <v>0</v>
      </c>
      <c r="J223" s="96">
        <v>0</v>
      </c>
      <c r="K223" s="97">
        <f t="shared" si="3"/>
        <v>93.193653875148229</v>
      </c>
      <c r="L223" s="85"/>
    </row>
    <row r="224" spans="1:12" outlineLevel="7">
      <c r="A224" s="94" t="s">
        <v>416</v>
      </c>
      <c r="B224" s="90">
        <v>200</v>
      </c>
      <c r="C224" s="95" t="s">
        <v>428</v>
      </c>
      <c r="D224" s="95" t="s">
        <v>540</v>
      </c>
      <c r="E224" s="95" t="s">
        <v>548</v>
      </c>
      <c r="F224" s="95" t="s">
        <v>417</v>
      </c>
      <c r="G224" s="96">
        <v>3503264.83</v>
      </c>
      <c r="H224" s="96">
        <v>3264820.5</v>
      </c>
      <c r="I224" s="96">
        <v>0</v>
      </c>
      <c r="J224" s="96">
        <v>0</v>
      </c>
      <c r="K224" s="97">
        <f t="shared" si="3"/>
        <v>93.193653875148229</v>
      </c>
      <c r="L224" s="85"/>
    </row>
    <row r="225" spans="1:12" outlineLevel="2">
      <c r="A225" s="94" t="s">
        <v>549</v>
      </c>
      <c r="B225" s="90">
        <v>200</v>
      </c>
      <c r="C225" s="95" t="s">
        <v>428</v>
      </c>
      <c r="D225" s="95" t="s">
        <v>550</v>
      </c>
      <c r="E225" s="95" t="s">
        <v>388</v>
      </c>
      <c r="F225" s="95" t="s">
        <v>389</v>
      </c>
      <c r="G225" s="96">
        <v>2178863.4</v>
      </c>
      <c r="H225" s="96">
        <v>2125000</v>
      </c>
      <c r="I225" s="96">
        <v>0</v>
      </c>
      <c r="J225" s="96">
        <v>0</v>
      </c>
      <c r="K225" s="97">
        <f t="shared" si="3"/>
        <v>97.527912947640502</v>
      </c>
      <c r="L225" s="85"/>
    </row>
    <row r="226" spans="1:12" ht="46.8" outlineLevel="3">
      <c r="A226" s="94" t="s">
        <v>551</v>
      </c>
      <c r="B226" s="90">
        <v>200</v>
      </c>
      <c r="C226" s="95" t="s">
        <v>428</v>
      </c>
      <c r="D226" s="95" t="s">
        <v>550</v>
      </c>
      <c r="E226" s="95" t="s">
        <v>552</v>
      </c>
      <c r="F226" s="95" t="s">
        <v>389</v>
      </c>
      <c r="G226" s="96">
        <v>1240113.3999999999</v>
      </c>
      <c r="H226" s="96">
        <v>1200000</v>
      </c>
      <c r="I226" s="96">
        <v>0</v>
      </c>
      <c r="J226" s="96">
        <v>0</v>
      </c>
      <c r="K226" s="97">
        <f t="shared" si="3"/>
        <v>96.765344201586728</v>
      </c>
      <c r="L226" s="85"/>
    </row>
    <row r="227" spans="1:12" ht="46.8" outlineLevel="6">
      <c r="A227" s="94" t="s">
        <v>553</v>
      </c>
      <c r="B227" s="90">
        <v>200</v>
      </c>
      <c r="C227" s="95" t="s">
        <v>428</v>
      </c>
      <c r="D227" s="95" t="s">
        <v>550</v>
      </c>
      <c r="E227" s="95" t="s">
        <v>554</v>
      </c>
      <c r="F227" s="95" t="s">
        <v>389</v>
      </c>
      <c r="G227" s="96">
        <v>1240113.3999999999</v>
      </c>
      <c r="H227" s="96">
        <v>1200000</v>
      </c>
      <c r="I227" s="96">
        <v>0</v>
      </c>
      <c r="J227" s="96">
        <v>0</v>
      </c>
      <c r="K227" s="97">
        <f t="shared" si="3"/>
        <v>96.765344201586728</v>
      </c>
      <c r="L227" s="85"/>
    </row>
    <row r="228" spans="1:12" ht="31.2" outlineLevel="7">
      <c r="A228" s="94" t="s">
        <v>555</v>
      </c>
      <c r="B228" s="90">
        <v>200</v>
      </c>
      <c r="C228" s="95" t="s">
        <v>428</v>
      </c>
      <c r="D228" s="95" t="s">
        <v>550</v>
      </c>
      <c r="E228" s="95" t="s">
        <v>556</v>
      </c>
      <c r="F228" s="95" t="s">
        <v>389</v>
      </c>
      <c r="G228" s="96">
        <v>3000</v>
      </c>
      <c r="H228" s="96">
        <v>0</v>
      </c>
      <c r="I228" s="96">
        <v>0</v>
      </c>
      <c r="J228" s="96">
        <v>0</v>
      </c>
      <c r="K228" s="97">
        <f t="shared" si="3"/>
        <v>0</v>
      </c>
      <c r="L228" s="85"/>
    </row>
    <row r="229" spans="1:12" ht="31.2" outlineLevel="7">
      <c r="A229" s="94" t="s">
        <v>413</v>
      </c>
      <c r="B229" s="90">
        <v>200</v>
      </c>
      <c r="C229" s="95" t="s">
        <v>428</v>
      </c>
      <c r="D229" s="95" t="s">
        <v>550</v>
      </c>
      <c r="E229" s="95" t="s">
        <v>556</v>
      </c>
      <c r="F229" s="95" t="s">
        <v>344</v>
      </c>
      <c r="G229" s="96">
        <v>3000</v>
      </c>
      <c r="H229" s="96">
        <v>0</v>
      </c>
      <c r="I229" s="96">
        <v>0</v>
      </c>
      <c r="J229" s="96">
        <v>0</v>
      </c>
      <c r="K229" s="97">
        <f t="shared" si="3"/>
        <v>0</v>
      </c>
      <c r="L229" s="85"/>
    </row>
    <row r="230" spans="1:12" ht="31.2" outlineLevel="7">
      <c r="A230" s="94" t="s">
        <v>414</v>
      </c>
      <c r="B230" s="90">
        <v>200</v>
      </c>
      <c r="C230" s="95" t="s">
        <v>428</v>
      </c>
      <c r="D230" s="95" t="s">
        <v>550</v>
      </c>
      <c r="E230" s="95" t="s">
        <v>556</v>
      </c>
      <c r="F230" s="95" t="s">
        <v>415</v>
      </c>
      <c r="G230" s="96">
        <v>3000</v>
      </c>
      <c r="H230" s="96">
        <v>0</v>
      </c>
      <c r="I230" s="96">
        <v>0</v>
      </c>
      <c r="J230" s="96">
        <v>0</v>
      </c>
      <c r="K230" s="97">
        <f t="shared" si="3"/>
        <v>0</v>
      </c>
      <c r="L230" s="85"/>
    </row>
    <row r="231" spans="1:12" outlineLevel="7">
      <c r="A231" s="94" t="s">
        <v>416</v>
      </c>
      <c r="B231" s="90">
        <v>200</v>
      </c>
      <c r="C231" s="95" t="s">
        <v>428</v>
      </c>
      <c r="D231" s="95" t="s">
        <v>550</v>
      </c>
      <c r="E231" s="95" t="s">
        <v>556</v>
      </c>
      <c r="F231" s="95" t="s">
        <v>417</v>
      </c>
      <c r="G231" s="96">
        <v>3000</v>
      </c>
      <c r="H231" s="96">
        <v>0</v>
      </c>
      <c r="I231" s="96">
        <v>0</v>
      </c>
      <c r="J231" s="96">
        <v>0</v>
      </c>
      <c r="K231" s="97">
        <f t="shared" si="3"/>
        <v>0</v>
      </c>
      <c r="L231" s="85"/>
    </row>
    <row r="232" spans="1:12" ht="31.2" outlineLevel="7">
      <c r="A232" s="94" t="s">
        <v>557</v>
      </c>
      <c r="B232" s="90">
        <v>200</v>
      </c>
      <c r="C232" s="95" t="s">
        <v>428</v>
      </c>
      <c r="D232" s="95" t="s">
        <v>550</v>
      </c>
      <c r="E232" s="95" t="s">
        <v>558</v>
      </c>
      <c r="F232" s="95" t="s">
        <v>389</v>
      </c>
      <c r="G232" s="96">
        <v>1237113.3999999999</v>
      </c>
      <c r="H232" s="96">
        <v>1200000</v>
      </c>
      <c r="I232" s="96">
        <v>0</v>
      </c>
      <c r="J232" s="96">
        <v>0</v>
      </c>
      <c r="K232" s="97">
        <f t="shared" si="3"/>
        <v>97.000000161666676</v>
      </c>
      <c r="L232" s="85"/>
    </row>
    <row r="233" spans="1:12" outlineLevel="7">
      <c r="A233" s="94" t="s">
        <v>418</v>
      </c>
      <c r="B233" s="90">
        <v>200</v>
      </c>
      <c r="C233" s="95" t="s">
        <v>428</v>
      </c>
      <c r="D233" s="95" t="s">
        <v>550</v>
      </c>
      <c r="E233" s="95" t="s">
        <v>558</v>
      </c>
      <c r="F233" s="95" t="s">
        <v>419</v>
      </c>
      <c r="G233" s="96">
        <v>1237113.3999999999</v>
      </c>
      <c r="H233" s="96">
        <v>1200000</v>
      </c>
      <c r="I233" s="96">
        <v>0</v>
      </c>
      <c r="J233" s="96">
        <v>0</v>
      </c>
      <c r="K233" s="97">
        <f t="shared" si="3"/>
        <v>97.000000161666676</v>
      </c>
      <c r="L233" s="85"/>
    </row>
    <row r="234" spans="1:12" ht="46.8" outlineLevel="7">
      <c r="A234" s="94" t="s">
        <v>531</v>
      </c>
      <c r="B234" s="90">
        <v>200</v>
      </c>
      <c r="C234" s="95" t="s">
        <v>428</v>
      </c>
      <c r="D234" s="95" t="s">
        <v>550</v>
      </c>
      <c r="E234" s="95" t="s">
        <v>558</v>
      </c>
      <c r="F234" s="95" t="s">
        <v>532</v>
      </c>
      <c r="G234" s="96">
        <v>1237113.3999999999</v>
      </c>
      <c r="H234" s="96">
        <v>1200000</v>
      </c>
      <c r="I234" s="96">
        <v>0</v>
      </c>
      <c r="J234" s="96">
        <v>0</v>
      </c>
      <c r="K234" s="97">
        <f t="shared" si="3"/>
        <v>97.000000161666676</v>
      </c>
      <c r="L234" s="85"/>
    </row>
    <row r="235" spans="1:12" ht="62.4" outlineLevel="7">
      <c r="A235" s="94" t="s">
        <v>559</v>
      </c>
      <c r="B235" s="90">
        <v>200</v>
      </c>
      <c r="C235" s="95" t="s">
        <v>428</v>
      </c>
      <c r="D235" s="95" t="s">
        <v>550</v>
      </c>
      <c r="E235" s="95" t="s">
        <v>558</v>
      </c>
      <c r="F235" s="95" t="s">
        <v>560</v>
      </c>
      <c r="G235" s="96">
        <v>1237113.3999999999</v>
      </c>
      <c r="H235" s="96">
        <v>1200000</v>
      </c>
      <c r="I235" s="96">
        <v>0</v>
      </c>
      <c r="J235" s="96">
        <v>0</v>
      </c>
      <c r="K235" s="97">
        <f t="shared" si="3"/>
        <v>97.000000161666676</v>
      </c>
      <c r="L235" s="85"/>
    </row>
    <row r="236" spans="1:12" ht="46.8" outlineLevel="3">
      <c r="A236" s="94" t="s">
        <v>561</v>
      </c>
      <c r="B236" s="90">
        <v>200</v>
      </c>
      <c r="C236" s="95" t="s">
        <v>428</v>
      </c>
      <c r="D236" s="95" t="s">
        <v>550</v>
      </c>
      <c r="E236" s="95" t="s">
        <v>562</v>
      </c>
      <c r="F236" s="95" t="s">
        <v>389</v>
      </c>
      <c r="G236" s="96">
        <v>938750</v>
      </c>
      <c r="H236" s="96">
        <v>925000</v>
      </c>
      <c r="I236" s="96">
        <v>0</v>
      </c>
      <c r="J236" s="96">
        <v>0</v>
      </c>
      <c r="K236" s="97">
        <f t="shared" si="3"/>
        <v>98.535286284953401</v>
      </c>
      <c r="L236" s="85"/>
    </row>
    <row r="237" spans="1:12" ht="46.8" outlineLevel="6">
      <c r="A237" s="94" t="s">
        <v>563</v>
      </c>
      <c r="B237" s="90">
        <v>200</v>
      </c>
      <c r="C237" s="95" t="s">
        <v>428</v>
      </c>
      <c r="D237" s="95" t="s">
        <v>550</v>
      </c>
      <c r="E237" s="95" t="s">
        <v>564</v>
      </c>
      <c r="F237" s="95" t="s">
        <v>389</v>
      </c>
      <c r="G237" s="96">
        <v>938750</v>
      </c>
      <c r="H237" s="96">
        <v>925000</v>
      </c>
      <c r="I237" s="96">
        <v>0</v>
      </c>
      <c r="J237" s="96">
        <v>0</v>
      </c>
      <c r="K237" s="97">
        <f t="shared" si="3"/>
        <v>98.535286284953401</v>
      </c>
      <c r="L237" s="85"/>
    </row>
    <row r="238" spans="1:12" ht="46.8" outlineLevel="7">
      <c r="A238" s="94" t="s">
        <v>565</v>
      </c>
      <c r="B238" s="90">
        <v>200</v>
      </c>
      <c r="C238" s="95" t="s">
        <v>428</v>
      </c>
      <c r="D238" s="95" t="s">
        <v>550</v>
      </c>
      <c r="E238" s="95" t="s">
        <v>566</v>
      </c>
      <c r="F238" s="95" t="s">
        <v>389</v>
      </c>
      <c r="G238" s="96">
        <v>938750</v>
      </c>
      <c r="H238" s="96">
        <v>925000</v>
      </c>
      <c r="I238" s="96">
        <v>0</v>
      </c>
      <c r="J238" s="96">
        <v>0</v>
      </c>
      <c r="K238" s="97">
        <f t="shared" si="3"/>
        <v>98.535286284953401</v>
      </c>
      <c r="L238" s="85"/>
    </row>
    <row r="239" spans="1:12" ht="31.2" outlineLevel="7">
      <c r="A239" s="94" t="s">
        <v>413</v>
      </c>
      <c r="B239" s="90">
        <v>200</v>
      </c>
      <c r="C239" s="95" t="s">
        <v>428</v>
      </c>
      <c r="D239" s="95" t="s">
        <v>550</v>
      </c>
      <c r="E239" s="95" t="s">
        <v>566</v>
      </c>
      <c r="F239" s="95" t="s">
        <v>344</v>
      </c>
      <c r="G239" s="96">
        <v>938750</v>
      </c>
      <c r="H239" s="96">
        <v>925000</v>
      </c>
      <c r="I239" s="96">
        <v>0</v>
      </c>
      <c r="J239" s="96">
        <v>0</v>
      </c>
      <c r="K239" s="97">
        <f t="shared" si="3"/>
        <v>98.535286284953401</v>
      </c>
      <c r="L239" s="85"/>
    </row>
    <row r="240" spans="1:12" ht="31.2" outlineLevel="7">
      <c r="A240" s="94" t="s">
        <v>414</v>
      </c>
      <c r="B240" s="90">
        <v>200</v>
      </c>
      <c r="C240" s="95" t="s">
        <v>428</v>
      </c>
      <c r="D240" s="95" t="s">
        <v>550</v>
      </c>
      <c r="E240" s="95" t="s">
        <v>566</v>
      </c>
      <c r="F240" s="95" t="s">
        <v>415</v>
      </c>
      <c r="G240" s="96">
        <v>938750</v>
      </c>
      <c r="H240" s="96">
        <v>925000</v>
      </c>
      <c r="I240" s="96">
        <v>0</v>
      </c>
      <c r="J240" s="96">
        <v>0</v>
      </c>
      <c r="K240" s="97">
        <f t="shared" si="3"/>
        <v>98.535286284953401</v>
      </c>
      <c r="L240" s="85"/>
    </row>
    <row r="241" spans="1:12" outlineLevel="7">
      <c r="A241" s="94" t="s">
        <v>416</v>
      </c>
      <c r="B241" s="90">
        <v>200</v>
      </c>
      <c r="C241" s="95" t="s">
        <v>428</v>
      </c>
      <c r="D241" s="95" t="s">
        <v>550</v>
      </c>
      <c r="E241" s="95" t="s">
        <v>566</v>
      </c>
      <c r="F241" s="95" t="s">
        <v>417</v>
      </c>
      <c r="G241" s="96">
        <v>938750</v>
      </c>
      <c r="H241" s="96">
        <v>925000</v>
      </c>
      <c r="I241" s="96">
        <v>0</v>
      </c>
      <c r="J241" s="96">
        <v>0</v>
      </c>
      <c r="K241" s="97">
        <f t="shared" si="3"/>
        <v>98.535286284953401</v>
      </c>
      <c r="L241" s="85"/>
    </row>
    <row r="242" spans="1:12" outlineLevel="1">
      <c r="A242" s="94" t="s">
        <v>567</v>
      </c>
      <c r="B242" s="90">
        <v>200</v>
      </c>
      <c r="C242" s="95" t="s">
        <v>428</v>
      </c>
      <c r="D242" s="95" t="s">
        <v>568</v>
      </c>
      <c r="E242" s="95" t="s">
        <v>388</v>
      </c>
      <c r="F242" s="95" t="s">
        <v>389</v>
      </c>
      <c r="G242" s="96">
        <v>6223707.3099999996</v>
      </c>
      <c r="H242" s="96">
        <v>6223707.3099999996</v>
      </c>
      <c r="I242" s="96">
        <v>0</v>
      </c>
      <c r="J242" s="96">
        <v>0</v>
      </c>
      <c r="K242" s="97">
        <f t="shared" si="3"/>
        <v>100</v>
      </c>
      <c r="L242" s="85"/>
    </row>
    <row r="243" spans="1:12" outlineLevel="2">
      <c r="A243" s="94" t="s">
        <v>569</v>
      </c>
      <c r="B243" s="90">
        <v>200</v>
      </c>
      <c r="C243" s="95" t="s">
        <v>428</v>
      </c>
      <c r="D243" s="95" t="s">
        <v>570</v>
      </c>
      <c r="E243" s="95" t="s">
        <v>388</v>
      </c>
      <c r="F243" s="95" t="s">
        <v>389</v>
      </c>
      <c r="G243" s="96">
        <v>223707.31</v>
      </c>
      <c r="H243" s="96">
        <v>223707.31</v>
      </c>
      <c r="I243" s="96">
        <v>0</v>
      </c>
      <c r="J243" s="96">
        <v>0</v>
      </c>
      <c r="K243" s="97">
        <f t="shared" si="3"/>
        <v>100</v>
      </c>
      <c r="L243" s="85"/>
    </row>
    <row r="244" spans="1:12" outlineLevel="3">
      <c r="A244" s="94" t="s">
        <v>509</v>
      </c>
      <c r="B244" s="90">
        <v>200</v>
      </c>
      <c r="C244" s="95" t="s">
        <v>428</v>
      </c>
      <c r="D244" s="95" t="s">
        <v>570</v>
      </c>
      <c r="E244" s="95" t="s">
        <v>510</v>
      </c>
      <c r="F244" s="95" t="s">
        <v>389</v>
      </c>
      <c r="G244" s="96">
        <v>223707.31</v>
      </c>
      <c r="H244" s="96">
        <v>223707.31</v>
      </c>
      <c r="I244" s="96">
        <v>0</v>
      </c>
      <c r="J244" s="96">
        <v>0</v>
      </c>
      <c r="K244" s="97">
        <f t="shared" si="3"/>
        <v>100</v>
      </c>
      <c r="L244" s="85"/>
    </row>
    <row r="245" spans="1:12" ht="62.4" outlineLevel="6">
      <c r="A245" s="94" t="s">
        <v>571</v>
      </c>
      <c r="B245" s="90">
        <v>200</v>
      </c>
      <c r="C245" s="95" t="s">
        <v>428</v>
      </c>
      <c r="D245" s="95" t="s">
        <v>570</v>
      </c>
      <c r="E245" s="95" t="s">
        <v>572</v>
      </c>
      <c r="F245" s="95" t="s">
        <v>389</v>
      </c>
      <c r="G245" s="96">
        <v>223707.31</v>
      </c>
      <c r="H245" s="96">
        <v>223707.31</v>
      </c>
      <c r="I245" s="96">
        <v>0</v>
      </c>
      <c r="J245" s="96">
        <v>0</v>
      </c>
      <c r="K245" s="97">
        <f t="shared" si="3"/>
        <v>100</v>
      </c>
      <c r="L245" s="85"/>
    </row>
    <row r="246" spans="1:12" ht="46.8" outlineLevel="7">
      <c r="A246" s="94" t="s">
        <v>573</v>
      </c>
      <c r="B246" s="90">
        <v>200</v>
      </c>
      <c r="C246" s="95" t="s">
        <v>428</v>
      </c>
      <c r="D246" s="95" t="s">
        <v>570</v>
      </c>
      <c r="E246" s="95" t="s">
        <v>574</v>
      </c>
      <c r="F246" s="95" t="s">
        <v>389</v>
      </c>
      <c r="G246" s="96">
        <v>189341.58</v>
      </c>
      <c r="H246" s="96">
        <v>189341.58</v>
      </c>
      <c r="I246" s="96">
        <v>0</v>
      </c>
      <c r="J246" s="96">
        <v>0</v>
      </c>
      <c r="K246" s="97">
        <f t="shared" si="3"/>
        <v>100</v>
      </c>
      <c r="L246" s="85"/>
    </row>
    <row r="247" spans="1:12" ht="31.2" outlineLevel="7">
      <c r="A247" s="94" t="s">
        <v>413</v>
      </c>
      <c r="B247" s="90">
        <v>200</v>
      </c>
      <c r="C247" s="95" t="s">
        <v>428</v>
      </c>
      <c r="D247" s="95" t="s">
        <v>570</v>
      </c>
      <c r="E247" s="95" t="s">
        <v>574</v>
      </c>
      <c r="F247" s="95" t="s">
        <v>344</v>
      </c>
      <c r="G247" s="96">
        <v>189341.58</v>
      </c>
      <c r="H247" s="96">
        <v>189341.58</v>
      </c>
      <c r="I247" s="96">
        <v>0</v>
      </c>
      <c r="J247" s="96">
        <v>0</v>
      </c>
      <c r="K247" s="97">
        <f t="shared" si="3"/>
        <v>100</v>
      </c>
      <c r="L247" s="85"/>
    </row>
    <row r="248" spans="1:12" ht="31.2" outlineLevel="7">
      <c r="A248" s="94" t="s">
        <v>414</v>
      </c>
      <c r="B248" s="90">
        <v>200</v>
      </c>
      <c r="C248" s="95" t="s">
        <v>428</v>
      </c>
      <c r="D248" s="95" t="s">
        <v>570</v>
      </c>
      <c r="E248" s="95" t="s">
        <v>574</v>
      </c>
      <c r="F248" s="95" t="s">
        <v>415</v>
      </c>
      <c r="G248" s="96">
        <v>189341.58</v>
      </c>
      <c r="H248" s="96">
        <v>189341.58</v>
      </c>
      <c r="I248" s="96">
        <v>0</v>
      </c>
      <c r="J248" s="96">
        <v>0</v>
      </c>
      <c r="K248" s="97">
        <f t="shared" si="3"/>
        <v>100</v>
      </c>
      <c r="L248" s="85"/>
    </row>
    <row r="249" spans="1:12" outlineLevel="7">
      <c r="A249" s="94" t="s">
        <v>416</v>
      </c>
      <c r="B249" s="90">
        <v>200</v>
      </c>
      <c r="C249" s="95" t="s">
        <v>428</v>
      </c>
      <c r="D249" s="95" t="s">
        <v>570</v>
      </c>
      <c r="E249" s="95" t="s">
        <v>574</v>
      </c>
      <c r="F249" s="95" t="s">
        <v>417</v>
      </c>
      <c r="G249" s="96">
        <v>189341.58</v>
      </c>
      <c r="H249" s="96">
        <v>189341.58</v>
      </c>
      <c r="I249" s="96">
        <v>0</v>
      </c>
      <c r="J249" s="96">
        <v>0</v>
      </c>
      <c r="K249" s="97">
        <f t="shared" si="3"/>
        <v>100</v>
      </c>
      <c r="L249" s="85"/>
    </row>
    <row r="250" spans="1:12" ht="46.8" outlineLevel="7">
      <c r="A250" s="94" t="s">
        <v>575</v>
      </c>
      <c r="B250" s="90">
        <v>200</v>
      </c>
      <c r="C250" s="95" t="s">
        <v>428</v>
      </c>
      <c r="D250" s="95" t="s">
        <v>570</v>
      </c>
      <c r="E250" s="95" t="s">
        <v>576</v>
      </c>
      <c r="F250" s="95" t="s">
        <v>389</v>
      </c>
      <c r="G250" s="96">
        <v>33308.19</v>
      </c>
      <c r="H250" s="96">
        <v>33308.19</v>
      </c>
      <c r="I250" s="96">
        <v>0</v>
      </c>
      <c r="J250" s="96">
        <v>0</v>
      </c>
      <c r="K250" s="97">
        <f t="shared" si="3"/>
        <v>100</v>
      </c>
      <c r="L250" s="85"/>
    </row>
    <row r="251" spans="1:12" ht="31.2" outlineLevel="7">
      <c r="A251" s="94" t="s">
        <v>413</v>
      </c>
      <c r="B251" s="90">
        <v>200</v>
      </c>
      <c r="C251" s="95" t="s">
        <v>428</v>
      </c>
      <c r="D251" s="95" t="s">
        <v>570</v>
      </c>
      <c r="E251" s="95" t="s">
        <v>576</v>
      </c>
      <c r="F251" s="95" t="s">
        <v>344</v>
      </c>
      <c r="G251" s="96">
        <v>33308.19</v>
      </c>
      <c r="H251" s="96">
        <v>33308.19</v>
      </c>
      <c r="I251" s="96">
        <v>0</v>
      </c>
      <c r="J251" s="96">
        <v>0</v>
      </c>
      <c r="K251" s="97">
        <f t="shared" si="3"/>
        <v>100</v>
      </c>
      <c r="L251" s="85"/>
    </row>
    <row r="252" spans="1:12" ht="31.2" outlineLevel="7">
      <c r="A252" s="94" t="s">
        <v>414</v>
      </c>
      <c r="B252" s="90">
        <v>200</v>
      </c>
      <c r="C252" s="95" t="s">
        <v>428</v>
      </c>
      <c r="D252" s="95" t="s">
        <v>570</v>
      </c>
      <c r="E252" s="95" t="s">
        <v>576</v>
      </c>
      <c r="F252" s="95" t="s">
        <v>415</v>
      </c>
      <c r="G252" s="96">
        <v>33308.19</v>
      </c>
      <c r="H252" s="96">
        <v>33308.19</v>
      </c>
      <c r="I252" s="96">
        <v>0</v>
      </c>
      <c r="J252" s="96">
        <v>0</v>
      </c>
      <c r="K252" s="97">
        <f t="shared" si="3"/>
        <v>100</v>
      </c>
      <c r="L252" s="85"/>
    </row>
    <row r="253" spans="1:12" outlineLevel="7">
      <c r="A253" s="94" t="s">
        <v>416</v>
      </c>
      <c r="B253" s="90">
        <v>200</v>
      </c>
      <c r="C253" s="95" t="s">
        <v>428</v>
      </c>
      <c r="D253" s="95" t="s">
        <v>570</v>
      </c>
      <c r="E253" s="95" t="s">
        <v>576</v>
      </c>
      <c r="F253" s="95" t="s">
        <v>417</v>
      </c>
      <c r="G253" s="96">
        <v>33308.19</v>
      </c>
      <c r="H253" s="96">
        <v>33308.19</v>
      </c>
      <c r="I253" s="96">
        <v>0</v>
      </c>
      <c r="J253" s="96">
        <v>0</v>
      </c>
      <c r="K253" s="97">
        <f t="shared" si="3"/>
        <v>100</v>
      </c>
      <c r="L253" s="85"/>
    </row>
    <row r="254" spans="1:12" ht="31.2" outlineLevel="7">
      <c r="A254" s="94" t="s">
        <v>577</v>
      </c>
      <c r="B254" s="90">
        <v>200</v>
      </c>
      <c r="C254" s="95" t="s">
        <v>428</v>
      </c>
      <c r="D254" s="95" t="s">
        <v>570</v>
      </c>
      <c r="E254" s="95" t="s">
        <v>578</v>
      </c>
      <c r="F254" s="95" t="s">
        <v>389</v>
      </c>
      <c r="G254" s="96">
        <v>1057.54</v>
      </c>
      <c r="H254" s="96">
        <v>1057.54</v>
      </c>
      <c r="I254" s="96">
        <v>0</v>
      </c>
      <c r="J254" s="96">
        <v>0</v>
      </c>
      <c r="K254" s="97">
        <f t="shared" si="3"/>
        <v>100</v>
      </c>
      <c r="L254" s="85"/>
    </row>
    <row r="255" spans="1:12" ht="31.2" outlineLevel="7">
      <c r="A255" s="94" t="s">
        <v>413</v>
      </c>
      <c r="B255" s="90">
        <v>200</v>
      </c>
      <c r="C255" s="95" t="s">
        <v>428</v>
      </c>
      <c r="D255" s="95" t="s">
        <v>570</v>
      </c>
      <c r="E255" s="95" t="s">
        <v>578</v>
      </c>
      <c r="F255" s="95" t="s">
        <v>344</v>
      </c>
      <c r="G255" s="96">
        <v>1056.5</v>
      </c>
      <c r="H255" s="96">
        <v>1056.5</v>
      </c>
      <c r="I255" s="96">
        <v>0</v>
      </c>
      <c r="J255" s="96">
        <v>0</v>
      </c>
      <c r="K255" s="97">
        <f t="shared" si="3"/>
        <v>100</v>
      </c>
      <c r="L255" s="85"/>
    </row>
    <row r="256" spans="1:12" ht="31.2" outlineLevel="7">
      <c r="A256" s="94" t="s">
        <v>414</v>
      </c>
      <c r="B256" s="90">
        <v>200</v>
      </c>
      <c r="C256" s="95" t="s">
        <v>428</v>
      </c>
      <c r="D256" s="95" t="s">
        <v>570</v>
      </c>
      <c r="E256" s="95" t="s">
        <v>578</v>
      </c>
      <c r="F256" s="95" t="s">
        <v>415</v>
      </c>
      <c r="G256" s="96">
        <v>1056.5</v>
      </c>
      <c r="H256" s="96">
        <v>1056.5</v>
      </c>
      <c r="I256" s="96">
        <v>0</v>
      </c>
      <c r="J256" s="96">
        <v>0</v>
      </c>
      <c r="K256" s="97">
        <f t="shared" si="3"/>
        <v>100</v>
      </c>
      <c r="L256" s="85"/>
    </row>
    <row r="257" spans="1:12" outlineLevel="7">
      <c r="A257" s="94" t="s">
        <v>416</v>
      </c>
      <c r="B257" s="90">
        <v>200</v>
      </c>
      <c r="C257" s="95" t="s">
        <v>428</v>
      </c>
      <c r="D257" s="95" t="s">
        <v>570</v>
      </c>
      <c r="E257" s="95" t="s">
        <v>578</v>
      </c>
      <c r="F257" s="95" t="s">
        <v>417</v>
      </c>
      <c r="G257" s="96">
        <v>1056.5</v>
      </c>
      <c r="H257" s="96">
        <v>1056.5</v>
      </c>
      <c r="I257" s="96">
        <v>0</v>
      </c>
      <c r="J257" s="96">
        <v>0</v>
      </c>
      <c r="K257" s="97">
        <f t="shared" si="3"/>
        <v>100</v>
      </c>
      <c r="L257" s="85"/>
    </row>
    <row r="258" spans="1:12" outlineLevel="7">
      <c r="A258" s="94" t="s">
        <v>418</v>
      </c>
      <c r="B258" s="90">
        <v>200</v>
      </c>
      <c r="C258" s="95" t="s">
        <v>428</v>
      </c>
      <c r="D258" s="95" t="s">
        <v>570</v>
      </c>
      <c r="E258" s="95" t="s">
        <v>578</v>
      </c>
      <c r="F258" s="95" t="s">
        <v>419</v>
      </c>
      <c r="G258" s="96">
        <v>1.04</v>
      </c>
      <c r="H258" s="96">
        <v>1.04</v>
      </c>
      <c r="I258" s="96">
        <v>0</v>
      </c>
      <c r="J258" s="96">
        <v>0</v>
      </c>
      <c r="K258" s="97">
        <f t="shared" si="3"/>
        <v>100</v>
      </c>
      <c r="L258" s="85"/>
    </row>
    <row r="259" spans="1:12" outlineLevel="7">
      <c r="A259" s="94" t="s">
        <v>420</v>
      </c>
      <c r="B259" s="90">
        <v>200</v>
      </c>
      <c r="C259" s="95" t="s">
        <v>428</v>
      </c>
      <c r="D259" s="95" t="s">
        <v>570</v>
      </c>
      <c r="E259" s="95" t="s">
        <v>578</v>
      </c>
      <c r="F259" s="95" t="s">
        <v>421</v>
      </c>
      <c r="G259" s="96">
        <v>1.04</v>
      </c>
      <c r="H259" s="96">
        <v>1.04</v>
      </c>
      <c r="I259" s="96">
        <v>0</v>
      </c>
      <c r="J259" s="96">
        <v>0</v>
      </c>
      <c r="K259" s="97">
        <f t="shared" si="3"/>
        <v>100</v>
      </c>
      <c r="L259" s="85"/>
    </row>
    <row r="260" spans="1:12" outlineLevel="7">
      <c r="A260" s="94" t="s">
        <v>424</v>
      </c>
      <c r="B260" s="90">
        <v>200</v>
      </c>
      <c r="C260" s="95" t="s">
        <v>428</v>
      </c>
      <c r="D260" s="95" t="s">
        <v>570</v>
      </c>
      <c r="E260" s="95" t="s">
        <v>578</v>
      </c>
      <c r="F260" s="95" t="s">
        <v>425</v>
      </c>
      <c r="G260" s="96">
        <v>1.04</v>
      </c>
      <c r="H260" s="96">
        <v>1.04</v>
      </c>
      <c r="I260" s="96">
        <v>0</v>
      </c>
      <c r="J260" s="96">
        <v>0</v>
      </c>
      <c r="K260" s="97">
        <f t="shared" si="3"/>
        <v>100</v>
      </c>
      <c r="L260" s="85"/>
    </row>
    <row r="261" spans="1:12" outlineLevel="2">
      <c r="A261" s="94" t="s">
        <v>579</v>
      </c>
      <c r="B261" s="90">
        <v>200</v>
      </c>
      <c r="C261" s="95" t="s">
        <v>428</v>
      </c>
      <c r="D261" s="95" t="s">
        <v>580</v>
      </c>
      <c r="E261" s="95" t="s">
        <v>388</v>
      </c>
      <c r="F261" s="95" t="s">
        <v>389</v>
      </c>
      <c r="G261" s="96">
        <v>6000000</v>
      </c>
      <c r="H261" s="96">
        <v>6000000</v>
      </c>
      <c r="I261" s="96">
        <v>0</v>
      </c>
      <c r="J261" s="96">
        <v>0</v>
      </c>
      <c r="K261" s="97">
        <f t="shared" si="3"/>
        <v>100</v>
      </c>
      <c r="L261" s="85"/>
    </row>
    <row r="262" spans="1:12" ht="46.8" outlineLevel="3">
      <c r="A262" s="94" t="s">
        <v>581</v>
      </c>
      <c r="B262" s="90">
        <v>200</v>
      </c>
      <c r="C262" s="95" t="s">
        <v>428</v>
      </c>
      <c r="D262" s="95" t="s">
        <v>580</v>
      </c>
      <c r="E262" s="95" t="s">
        <v>582</v>
      </c>
      <c r="F262" s="95" t="s">
        <v>389</v>
      </c>
      <c r="G262" s="96">
        <v>6000000</v>
      </c>
      <c r="H262" s="96">
        <v>6000000</v>
      </c>
      <c r="I262" s="96">
        <v>0</v>
      </c>
      <c r="J262" s="96">
        <v>0</v>
      </c>
      <c r="K262" s="97">
        <f t="shared" si="3"/>
        <v>100</v>
      </c>
      <c r="L262" s="85"/>
    </row>
    <row r="263" spans="1:12" ht="46.8" outlineLevel="6">
      <c r="A263" s="94" t="s">
        <v>583</v>
      </c>
      <c r="B263" s="90">
        <v>200</v>
      </c>
      <c r="C263" s="95" t="s">
        <v>428</v>
      </c>
      <c r="D263" s="95" t="s">
        <v>580</v>
      </c>
      <c r="E263" s="95" t="s">
        <v>584</v>
      </c>
      <c r="F263" s="95" t="s">
        <v>389</v>
      </c>
      <c r="G263" s="96">
        <v>6000000</v>
      </c>
      <c r="H263" s="96">
        <v>6000000</v>
      </c>
      <c r="I263" s="96">
        <v>0</v>
      </c>
      <c r="J263" s="96">
        <v>0</v>
      </c>
      <c r="K263" s="97">
        <f t="shared" ref="K263:K326" si="4">H263/G263*100</f>
        <v>100</v>
      </c>
      <c r="L263" s="85"/>
    </row>
    <row r="264" spans="1:12" ht="46.8" outlineLevel="7">
      <c r="A264" s="94" t="s">
        <v>535</v>
      </c>
      <c r="B264" s="90">
        <v>200</v>
      </c>
      <c r="C264" s="95" t="s">
        <v>428</v>
      </c>
      <c r="D264" s="95" t="s">
        <v>580</v>
      </c>
      <c r="E264" s="95" t="s">
        <v>585</v>
      </c>
      <c r="F264" s="95" t="s">
        <v>389</v>
      </c>
      <c r="G264" s="96">
        <v>6000000</v>
      </c>
      <c r="H264" s="96">
        <v>6000000</v>
      </c>
      <c r="I264" s="96">
        <v>0</v>
      </c>
      <c r="J264" s="96">
        <v>0</v>
      </c>
      <c r="K264" s="97">
        <f t="shared" si="4"/>
        <v>100</v>
      </c>
      <c r="L264" s="85"/>
    </row>
    <row r="265" spans="1:12" outlineLevel="7">
      <c r="A265" s="94" t="s">
        <v>418</v>
      </c>
      <c r="B265" s="90">
        <v>200</v>
      </c>
      <c r="C265" s="95" t="s">
        <v>428</v>
      </c>
      <c r="D265" s="95" t="s">
        <v>580</v>
      </c>
      <c r="E265" s="95" t="s">
        <v>585</v>
      </c>
      <c r="F265" s="95" t="s">
        <v>419</v>
      </c>
      <c r="G265" s="96">
        <v>6000000</v>
      </c>
      <c r="H265" s="96">
        <v>6000000</v>
      </c>
      <c r="I265" s="96">
        <v>0</v>
      </c>
      <c r="J265" s="96">
        <v>0</v>
      </c>
      <c r="K265" s="97">
        <f t="shared" si="4"/>
        <v>100</v>
      </c>
      <c r="L265" s="85"/>
    </row>
    <row r="266" spans="1:12" ht="46.8" outlineLevel="7">
      <c r="A266" s="94" t="s">
        <v>531</v>
      </c>
      <c r="B266" s="90">
        <v>200</v>
      </c>
      <c r="C266" s="95" t="s">
        <v>428</v>
      </c>
      <c r="D266" s="95" t="s">
        <v>580</v>
      </c>
      <c r="E266" s="95" t="s">
        <v>585</v>
      </c>
      <c r="F266" s="95" t="s">
        <v>532</v>
      </c>
      <c r="G266" s="96">
        <v>6000000</v>
      </c>
      <c r="H266" s="96">
        <v>6000000</v>
      </c>
      <c r="I266" s="96">
        <v>0</v>
      </c>
      <c r="J266" s="96">
        <v>0</v>
      </c>
      <c r="K266" s="97">
        <f t="shared" si="4"/>
        <v>100</v>
      </c>
      <c r="L266" s="85"/>
    </row>
    <row r="267" spans="1:12" ht="46.8" outlineLevel="7">
      <c r="A267" s="94" t="s">
        <v>533</v>
      </c>
      <c r="B267" s="90">
        <v>200</v>
      </c>
      <c r="C267" s="95" t="s">
        <v>428</v>
      </c>
      <c r="D267" s="95" t="s">
        <v>580</v>
      </c>
      <c r="E267" s="95" t="s">
        <v>585</v>
      </c>
      <c r="F267" s="95" t="s">
        <v>534</v>
      </c>
      <c r="G267" s="96">
        <v>6000000</v>
      </c>
      <c r="H267" s="96">
        <v>6000000</v>
      </c>
      <c r="I267" s="96">
        <v>0</v>
      </c>
      <c r="J267" s="96">
        <v>0</v>
      </c>
      <c r="K267" s="97">
        <f t="shared" si="4"/>
        <v>100</v>
      </c>
      <c r="L267" s="85"/>
    </row>
    <row r="268" spans="1:12" outlineLevel="1">
      <c r="A268" s="94" t="s">
        <v>586</v>
      </c>
      <c r="B268" s="90">
        <v>200</v>
      </c>
      <c r="C268" s="95" t="s">
        <v>428</v>
      </c>
      <c r="D268" s="95" t="s">
        <v>587</v>
      </c>
      <c r="E268" s="95" t="s">
        <v>388</v>
      </c>
      <c r="F268" s="95" t="s">
        <v>389</v>
      </c>
      <c r="G268" s="96">
        <v>92000</v>
      </c>
      <c r="H268" s="96">
        <v>89900</v>
      </c>
      <c r="I268" s="96">
        <v>0</v>
      </c>
      <c r="J268" s="96">
        <v>0</v>
      </c>
      <c r="K268" s="97">
        <f t="shared" si="4"/>
        <v>97.717391304347828</v>
      </c>
      <c r="L268" s="85"/>
    </row>
    <row r="269" spans="1:12" outlineLevel="2">
      <c r="A269" s="94" t="s">
        <v>588</v>
      </c>
      <c r="B269" s="90">
        <v>200</v>
      </c>
      <c r="C269" s="95" t="s">
        <v>428</v>
      </c>
      <c r="D269" s="95" t="s">
        <v>589</v>
      </c>
      <c r="E269" s="95" t="s">
        <v>388</v>
      </c>
      <c r="F269" s="95" t="s">
        <v>389</v>
      </c>
      <c r="G269" s="96">
        <v>92000</v>
      </c>
      <c r="H269" s="96">
        <v>89900</v>
      </c>
      <c r="I269" s="96">
        <v>0</v>
      </c>
      <c r="J269" s="96">
        <v>0</v>
      </c>
      <c r="K269" s="97">
        <f t="shared" si="4"/>
        <v>97.717391304347828</v>
      </c>
      <c r="L269" s="85"/>
    </row>
    <row r="270" spans="1:12" ht="46.8" outlineLevel="3">
      <c r="A270" s="94" t="s">
        <v>590</v>
      </c>
      <c r="B270" s="90">
        <v>200</v>
      </c>
      <c r="C270" s="95" t="s">
        <v>428</v>
      </c>
      <c r="D270" s="95" t="s">
        <v>589</v>
      </c>
      <c r="E270" s="95" t="s">
        <v>591</v>
      </c>
      <c r="F270" s="95" t="s">
        <v>389</v>
      </c>
      <c r="G270" s="96">
        <v>92000</v>
      </c>
      <c r="H270" s="96">
        <v>89900</v>
      </c>
      <c r="I270" s="96">
        <v>0</v>
      </c>
      <c r="J270" s="96">
        <v>0</v>
      </c>
      <c r="K270" s="97">
        <f t="shared" si="4"/>
        <v>97.717391304347828</v>
      </c>
      <c r="L270" s="85"/>
    </row>
    <row r="271" spans="1:12" ht="31.2" outlineLevel="6">
      <c r="A271" s="94" t="s">
        <v>592</v>
      </c>
      <c r="B271" s="90">
        <v>200</v>
      </c>
      <c r="C271" s="95" t="s">
        <v>428</v>
      </c>
      <c r="D271" s="95" t="s">
        <v>589</v>
      </c>
      <c r="E271" s="95" t="s">
        <v>593</v>
      </c>
      <c r="F271" s="95" t="s">
        <v>389</v>
      </c>
      <c r="G271" s="96">
        <v>92000</v>
      </c>
      <c r="H271" s="96">
        <v>89900</v>
      </c>
      <c r="I271" s="96">
        <v>0</v>
      </c>
      <c r="J271" s="96">
        <v>0</v>
      </c>
      <c r="K271" s="97">
        <f t="shared" si="4"/>
        <v>97.717391304347828</v>
      </c>
      <c r="L271" s="85"/>
    </row>
    <row r="272" spans="1:12" outlineLevel="7">
      <c r="A272" s="94" t="s">
        <v>594</v>
      </c>
      <c r="B272" s="90">
        <v>200</v>
      </c>
      <c r="C272" s="95" t="s">
        <v>428</v>
      </c>
      <c r="D272" s="95" t="s">
        <v>589</v>
      </c>
      <c r="E272" s="95" t="s">
        <v>595</v>
      </c>
      <c r="F272" s="95" t="s">
        <v>389</v>
      </c>
      <c r="G272" s="96">
        <v>92000</v>
      </c>
      <c r="H272" s="96">
        <v>89900</v>
      </c>
      <c r="I272" s="96">
        <v>0</v>
      </c>
      <c r="J272" s="96">
        <v>0</v>
      </c>
      <c r="K272" s="97">
        <f t="shared" si="4"/>
        <v>97.717391304347828</v>
      </c>
      <c r="L272" s="85"/>
    </row>
    <row r="273" spans="1:12" ht="31.2" outlineLevel="7">
      <c r="A273" s="94" t="s">
        <v>413</v>
      </c>
      <c r="B273" s="90">
        <v>200</v>
      </c>
      <c r="C273" s="95" t="s">
        <v>428</v>
      </c>
      <c r="D273" s="95" t="s">
        <v>589</v>
      </c>
      <c r="E273" s="95" t="s">
        <v>595</v>
      </c>
      <c r="F273" s="95" t="s">
        <v>344</v>
      </c>
      <c r="G273" s="96">
        <v>92000</v>
      </c>
      <c r="H273" s="96">
        <v>89900</v>
      </c>
      <c r="I273" s="96">
        <v>0</v>
      </c>
      <c r="J273" s="96">
        <v>0</v>
      </c>
      <c r="K273" s="97">
        <f t="shared" si="4"/>
        <v>97.717391304347828</v>
      </c>
      <c r="L273" s="85"/>
    </row>
    <row r="274" spans="1:12" ht="31.2" outlineLevel="7">
      <c r="A274" s="94" t="s">
        <v>414</v>
      </c>
      <c r="B274" s="90">
        <v>200</v>
      </c>
      <c r="C274" s="95" t="s">
        <v>428</v>
      </c>
      <c r="D274" s="95" t="s">
        <v>589</v>
      </c>
      <c r="E274" s="95" t="s">
        <v>595</v>
      </c>
      <c r="F274" s="95" t="s">
        <v>415</v>
      </c>
      <c r="G274" s="96">
        <v>92000</v>
      </c>
      <c r="H274" s="96">
        <v>89900</v>
      </c>
      <c r="I274" s="96">
        <v>0</v>
      </c>
      <c r="J274" s="96">
        <v>0</v>
      </c>
      <c r="K274" s="97">
        <f t="shared" si="4"/>
        <v>97.717391304347828</v>
      </c>
      <c r="L274" s="85"/>
    </row>
    <row r="275" spans="1:12" outlineLevel="7">
      <c r="A275" s="94" t="s">
        <v>416</v>
      </c>
      <c r="B275" s="90">
        <v>200</v>
      </c>
      <c r="C275" s="95" t="s">
        <v>428</v>
      </c>
      <c r="D275" s="95" t="s">
        <v>589</v>
      </c>
      <c r="E275" s="95" t="s">
        <v>595</v>
      </c>
      <c r="F275" s="95" t="s">
        <v>417</v>
      </c>
      <c r="G275" s="96">
        <v>92000</v>
      </c>
      <c r="H275" s="96">
        <v>89900</v>
      </c>
      <c r="I275" s="96">
        <v>0</v>
      </c>
      <c r="J275" s="96">
        <v>0</v>
      </c>
      <c r="K275" s="97">
        <f t="shared" si="4"/>
        <v>97.717391304347828</v>
      </c>
      <c r="L275" s="85"/>
    </row>
    <row r="276" spans="1:12" outlineLevel="1">
      <c r="A276" s="94" t="s">
        <v>596</v>
      </c>
      <c r="B276" s="90">
        <v>200</v>
      </c>
      <c r="C276" s="95" t="s">
        <v>428</v>
      </c>
      <c r="D276" s="95" t="s">
        <v>597</v>
      </c>
      <c r="E276" s="95" t="s">
        <v>388</v>
      </c>
      <c r="F276" s="95" t="s">
        <v>389</v>
      </c>
      <c r="G276" s="96">
        <v>8589896.1999999993</v>
      </c>
      <c r="H276" s="96">
        <v>8579163.4499999993</v>
      </c>
      <c r="I276" s="96">
        <v>0</v>
      </c>
      <c r="J276" s="96">
        <v>0</v>
      </c>
      <c r="K276" s="97">
        <f t="shared" si="4"/>
        <v>99.875053787029472</v>
      </c>
      <c r="L276" s="85"/>
    </row>
    <row r="277" spans="1:12" outlineLevel="2">
      <c r="A277" s="94" t="s">
        <v>598</v>
      </c>
      <c r="B277" s="90">
        <v>200</v>
      </c>
      <c r="C277" s="95" t="s">
        <v>428</v>
      </c>
      <c r="D277" s="95" t="s">
        <v>599</v>
      </c>
      <c r="E277" s="95" t="s">
        <v>388</v>
      </c>
      <c r="F277" s="95" t="s">
        <v>389</v>
      </c>
      <c r="G277" s="96">
        <v>5453236.2000000002</v>
      </c>
      <c r="H277" s="96">
        <v>5442503.4500000002</v>
      </c>
      <c r="I277" s="96">
        <v>0</v>
      </c>
      <c r="J277" s="96">
        <v>0</v>
      </c>
      <c r="K277" s="97">
        <f t="shared" si="4"/>
        <v>99.803185675324315</v>
      </c>
      <c r="L277" s="85"/>
    </row>
    <row r="278" spans="1:12" ht="46.8" outlineLevel="3">
      <c r="A278" s="94" t="s">
        <v>452</v>
      </c>
      <c r="B278" s="90">
        <v>200</v>
      </c>
      <c r="C278" s="95" t="s">
        <v>428</v>
      </c>
      <c r="D278" s="95" t="s">
        <v>599</v>
      </c>
      <c r="E278" s="95" t="s">
        <v>453</v>
      </c>
      <c r="F278" s="95" t="s">
        <v>389</v>
      </c>
      <c r="G278" s="96">
        <v>5453236.2000000002</v>
      </c>
      <c r="H278" s="96">
        <v>5442503.4500000002</v>
      </c>
      <c r="I278" s="96">
        <v>0</v>
      </c>
      <c r="J278" s="96">
        <v>0</v>
      </c>
      <c r="K278" s="97">
        <f t="shared" si="4"/>
        <v>99.803185675324315</v>
      </c>
      <c r="L278" s="85"/>
    </row>
    <row r="279" spans="1:12" ht="31.2" outlineLevel="6">
      <c r="A279" s="94" t="s">
        <v>454</v>
      </c>
      <c r="B279" s="90">
        <v>200</v>
      </c>
      <c r="C279" s="95" t="s">
        <v>428</v>
      </c>
      <c r="D279" s="95" t="s">
        <v>599</v>
      </c>
      <c r="E279" s="95" t="s">
        <v>455</v>
      </c>
      <c r="F279" s="95" t="s">
        <v>389</v>
      </c>
      <c r="G279" s="96">
        <v>5453236.2000000002</v>
      </c>
      <c r="H279" s="96">
        <v>5442503.4500000002</v>
      </c>
      <c r="I279" s="96">
        <v>0</v>
      </c>
      <c r="J279" s="96">
        <v>0</v>
      </c>
      <c r="K279" s="97">
        <f t="shared" si="4"/>
        <v>99.803185675324315</v>
      </c>
      <c r="L279" s="85"/>
    </row>
    <row r="280" spans="1:12" ht="31.2" outlineLevel="7">
      <c r="A280" s="94" t="s">
        <v>600</v>
      </c>
      <c r="B280" s="90">
        <v>200</v>
      </c>
      <c r="C280" s="95" t="s">
        <v>428</v>
      </c>
      <c r="D280" s="95" t="s">
        <v>599</v>
      </c>
      <c r="E280" s="95" t="s">
        <v>601</v>
      </c>
      <c r="F280" s="95" t="s">
        <v>389</v>
      </c>
      <c r="G280" s="96">
        <v>5453236.2000000002</v>
      </c>
      <c r="H280" s="96">
        <v>5442503.4500000002</v>
      </c>
      <c r="I280" s="96">
        <v>0</v>
      </c>
      <c r="J280" s="96">
        <v>0</v>
      </c>
      <c r="K280" s="97">
        <f t="shared" si="4"/>
        <v>99.803185675324315</v>
      </c>
      <c r="L280" s="85"/>
    </row>
    <row r="281" spans="1:12" outlineLevel="7">
      <c r="A281" s="94" t="s">
        <v>436</v>
      </c>
      <c r="B281" s="90">
        <v>200</v>
      </c>
      <c r="C281" s="95" t="s">
        <v>428</v>
      </c>
      <c r="D281" s="95" t="s">
        <v>599</v>
      </c>
      <c r="E281" s="95" t="s">
        <v>601</v>
      </c>
      <c r="F281" s="95" t="s">
        <v>437</v>
      </c>
      <c r="G281" s="96">
        <v>5453236.2000000002</v>
      </c>
      <c r="H281" s="96">
        <v>5442503.4500000002</v>
      </c>
      <c r="I281" s="96">
        <v>0</v>
      </c>
      <c r="J281" s="96">
        <v>0</v>
      </c>
      <c r="K281" s="97">
        <f t="shared" si="4"/>
        <v>99.803185675324315</v>
      </c>
      <c r="L281" s="85"/>
    </row>
    <row r="282" spans="1:12" outlineLevel="7">
      <c r="A282" s="94" t="s">
        <v>602</v>
      </c>
      <c r="B282" s="90">
        <v>200</v>
      </c>
      <c r="C282" s="95" t="s">
        <v>428</v>
      </c>
      <c r="D282" s="95" t="s">
        <v>599</v>
      </c>
      <c r="E282" s="95" t="s">
        <v>601</v>
      </c>
      <c r="F282" s="95" t="s">
        <v>603</v>
      </c>
      <c r="G282" s="96">
        <v>5453236.2000000002</v>
      </c>
      <c r="H282" s="96">
        <v>5442503.4500000002</v>
      </c>
      <c r="I282" s="96">
        <v>0</v>
      </c>
      <c r="J282" s="96">
        <v>0</v>
      </c>
      <c r="K282" s="97">
        <f t="shared" si="4"/>
        <v>99.803185675324315</v>
      </c>
      <c r="L282" s="85"/>
    </row>
    <row r="283" spans="1:12" outlineLevel="7">
      <c r="A283" s="94" t="s">
        <v>604</v>
      </c>
      <c r="B283" s="90">
        <v>200</v>
      </c>
      <c r="C283" s="95" t="s">
        <v>428</v>
      </c>
      <c r="D283" s="95" t="s">
        <v>599</v>
      </c>
      <c r="E283" s="95" t="s">
        <v>601</v>
      </c>
      <c r="F283" s="95" t="s">
        <v>605</v>
      </c>
      <c r="G283" s="96">
        <v>5453236.2000000002</v>
      </c>
      <c r="H283" s="96">
        <v>5442503.4500000002</v>
      </c>
      <c r="I283" s="96">
        <v>0</v>
      </c>
      <c r="J283" s="96">
        <v>0</v>
      </c>
      <c r="K283" s="97">
        <f t="shared" si="4"/>
        <v>99.803185675324315</v>
      </c>
      <c r="L283" s="85"/>
    </row>
    <row r="284" spans="1:12" outlineLevel="2">
      <c r="A284" s="94" t="s">
        <v>606</v>
      </c>
      <c r="B284" s="90">
        <v>200</v>
      </c>
      <c r="C284" s="95" t="s">
        <v>428</v>
      </c>
      <c r="D284" s="95" t="s">
        <v>607</v>
      </c>
      <c r="E284" s="95" t="s">
        <v>388</v>
      </c>
      <c r="F284" s="95" t="s">
        <v>389</v>
      </c>
      <c r="G284" s="96">
        <v>3016660</v>
      </c>
      <c r="H284" s="96">
        <v>3016660</v>
      </c>
      <c r="I284" s="96">
        <v>0</v>
      </c>
      <c r="J284" s="96">
        <v>0</v>
      </c>
      <c r="K284" s="97">
        <f t="shared" si="4"/>
        <v>100</v>
      </c>
      <c r="L284" s="85"/>
    </row>
    <row r="285" spans="1:12" ht="46.8" outlineLevel="3">
      <c r="A285" s="94" t="s">
        <v>608</v>
      </c>
      <c r="B285" s="90">
        <v>200</v>
      </c>
      <c r="C285" s="95" t="s">
        <v>428</v>
      </c>
      <c r="D285" s="95" t="s">
        <v>607</v>
      </c>
      <c r="E285" s="95" t="s">
        <v>609</v>
      </c>
      <c r="F285" s="95" t="s">
        <v>389</v>
      </c>
      <c r="G285" s="96">
        <v>1914160</v>
      </c>
      <c r="H285" s="96">
        <v>1914160</v>
      </c>
      <c r="I285" s="96">
        <v>0</v>
      </c>
      <c r="J285" s="96">
        <v>0</v>
      </c>
      <c r="K285" s="97">
        <f t="shared" si="4"/>
        <v>100</v>
      </c>
      <c r="L285" s="85"/>
    </row>
    <row r="286" spans="1:12" ht="31.2" outlineLevel="6">
      <c r="A286" s="94" t="s">
        <v>610</v>
      </c>
      <c r="B286" s="90">
        <v>200</v>
      </c>
      <c r="C286" s="95" t="s">
        <v>428</v>
      </c>
      <c r="D286" s="95" t="s">
        <v>607</v>
      </c>
      <c r="E286" s="95" t="s">
        <v>611</v>
      </c>
      <c r="F286" s="95" t="s">
        <v>389</v>
      </c>
      <c r="G286" s="96">
        <v>1914160</v>
      </c>
      <c r="H286" s="96">
        <v>1914160</v>
      </c>
      <c r="I286" s="96">
        <v>0</v>
      </c>
      <c r="J286" s="96">
        <v>0</v>
      </c>
      <c r="K286" s="97">
        <f t="shared" si="4"/>
        <v>100</v>
      </c>
      <c r="L286" s="85"/>
    </row>
    <row r="287" spans="1:12" ht="31.2" outlineLevel="7">
      <c r="A287" s="94" t="s">
        <v>612</v>
      </c>
      <c r="B287" s="90">
        <v>200</v>
      </c>
      <c r="C287" s="95" t="s">
        <v>428</v>
      </c>
      <c r="D287" s="95" t="s">
        <v>607</v>
      </c>
      <c r="E287" s="95" t="s">
        <v>613</v>
      </c>
      <c r="F287" s="95" t="s">
        <v>389</v>
      </c>
      <c r="G287" s="96">
        <v>1914160</v>
      </c>
      <c r="H287" s="96">
        <v>1914160</v>
      </c>
      <c r="I287" s="96">
        <v>0</v>
      </c>
      <c r="J287" s="96">
        <v>0</v>
      </c>
      <c r="K287" s="97">
        <f t="shared" si="4"/>
        <v>100</v>
      </c>
      <c r="L287" s="85"/>
    </row>
    <row r="288" spans="1:12" ht="31.2" outlineLevel="7">
      <c r="A288" s="94" t="s">
        <v>413</v>
      </c>
      <c r="B288" s="90">
        <v>200</v>
      </c>
      <c r="C288" s="95" t="s">
        <v>428</v>
      </c>
      <c r="D288" s="95" t="s">
        <v>607</v>
      </c>
      <c r="E288" s="95" t="s">
        <v>613</v>
      </c>
      <c r="F288" s="95" t="s">
        <v>344</v>
      </c>
      <c r="G288" s="96">
        <v>10260</v>
      </c>
      <c r="H288" s="96">
        <v>10260</v>
      </c>
      <c r="I288" s="96">
        <v>0</v>
      </c>
      <c r="J288" s="96">
        <v>0</v>
      </c>
      <c r="K288" s="97">
        <f t="shared" si="4"/>
        <v>100</v>
      </c>
      <c r="L288" s="85"/>
    </row>
    <row r="289" spans="1:12" ht="31.2" outlineLevel="7">
      <c r="A289" s="94" t="s">
        <v>414</v>
      </c>
      <c r="B289" s="90">
        <v>200</v>
      </c>
      <c r="C289" s="95" t="s">
        <v>428</v>
      </c>
      <c r="D289" s="95" t="s">
        <v>607</v>
      </c>
      <c r="E289" s="95" t="s">
        <v>613</v>
      </c>
      <c r="F289" s="95" t="s">
        <v>415</v>
      </c>
      <c r="G289" s="96">
        <v>10260</v>
      </c>
      <c r="H289" s="96">
        <v>10260</v>
      </c>
      <c r="I289" s="96">
        <v>0</v>
      </c>
      <c r="J289" s="96">
        <v>0</v>
      </c>
      <c r="K289" s="97">
        <f t="shared" si="4"/>
        <v>100</v>
      </c>
      <c r="L289" s="85"/>
    </row>
    <row r="290" spans="1:12" outlineLevel="7">
      <c r="A290" s="94" t="s">
        <v>416</v>
      </c>
      <c r="B290" s="90">
        <v>200</v>
      </c>
      <c r="C290" s="95" t="s">
        <v>428</v>
      </c>
      <c r="D290" s="95" t="s">
        <v>607</v>
      </c>
      <c r="E290" s="95" t="s">
        <v>613</v>
      </c>
      <c r="F290" s="95" t="s">
        <v>417</v>
      </c>
      <c r="G290" s="96">
        <v>10260</v>
      </c>
      <c r="H290" s="96">
        <v>10260</v>
      </c>
      <c r="I290" s="96">
        <v>0</v>
      </c>
      <c r="J290" s="96">
        <v>0</v>
      </c>
      <c r="K290" s="97">
        <f t="shared" si="4"/>
        <v>100</v>
      </c>
      <c r="L290" s="85"/>
    </row>
    <row r="291" spans="1:12" ht="31.2" outlineLevel="7">
      <c r="A291" s="94" t="s">
        <v>614</v>
      </c>
      <c r="B291" s="90">
        <v>200</v>
      </c>
      <c r="C291" s="95" t="s">
        <v>428</v>
      </c>
      <c r="D291" s="95" t="s">
        <v>607</v>
      </c>
      <c r="E291" s="95" t="s">
        <v>613</v>
      </c>
      <c r="F291" s="95" t="s">
        <v>615</v>
      </c>
      <c r="G291" s="96">
        <v>1903900</v>
      </c>
      <c r="H291" s="96">
        <v>1903900</v>
      </c>
      <c r="I291" s="96">
        <v>0</v>
      </c>
      <c r="J291" s="96">
        <v>0</v>
      </c>
      <c r="K291" s="97">
        <f t="shared" si="4"/>
        <v>100</v>
      </c>
      <c r="L291" s="85"/>
    </row>
    <row r="292" spans="1:12" outlineLevel="7">
      <c r="A292" s="94" t="s">
        <v>616</v>
      </c>
      <c r="B292" s="90">
        <v>200</v>
      </c>
      <c r="C292" s="95" t="s">
        <v>428</v>
      </c>
      <c r="D292" s="95" t="s">
        <v>607</v>
      </c>
      <c r="E292" s="95" t="s">
        <v>613</v>
      </c>
      <c r="F292" s="95" t="s">
        <v>617</v>
      </c>
      <c r="G292" s="96">
        <v>1903900</v>
      </c>
      <c r="H292" s="96">
        <v>1903900</v>
      </c>
      <c r="I292" s="96">
        <v>0</v>
      </c>
      <c r="J292" s="96">
        <v>0</v>
      </c>
      <c r="K292" s="97">
        <f t="shared" si="4"/>
        <v>100</v>
      </c>
      <c r="L292" s="85"/>
    </row>
    <row r="293" spans="1:12" ht="46.8" outlineLevel="7">
      <c r="A293" s="94" t="s">
        <v>618</v>
      </c>
      <c r="B293" s="90">
        <v>200</v>
      </c>
      <c r="C293" s="95" t="s">
        <v>428</v>
      </c>
      <c r="D293" s="95" t="s">
        <v>607</v>
      </c>
      <c r="E293" s="95" t="s">
        <v>613</v>
      </c>
      <c r="F293" s="95" t="s">
        <v>619</v>
      </c>
      <c r="G293" s="96">
        <v>1903900</v>
      </c>
      <c r="H293" s="96">
        <v>1903900</v>
      </c>
      <c r="I293" s="96">
        <v>0</v>
      </c>
      <c r="J293" s="96">
        <v>0</v>
      </c>
      <c r="K293" s="97">
        <f t="shared" si="4"/>
        <v>100</v>
      </c>
      <c r="L293" s="85"/>
    </row>
    <row r="294" spans="1:12" ht="31.2" outlineLevel="3">
      <c r="A294" s="94" t="s">
        <v>620</v>
      </c>
      <c r="B294" s="90">
        <v>200</v>
      </c>
      <c r="C294" s="95" t="s">
        <v>428</v>
      </c>
      <c r="D294" s="95" t="s">
        <v>607</v>
      </c>
      <c r="E294" s="95" t="s">
        <v>621</v>
      </c>
      <c r="F294" s="95" t="s">
        <v>389</v>
      </c>
      <c r="G294" s="96">
        <v>1102500</v>
      </c>
      <c r="H294" s="96">
        <v>1102500</v>
      </c>
      <c r="I294" s="96">
        <v>0</v>
      </c>
      <c r="J294" s="96">
        <v>0</v>
      </c>
      <c r="K294" s="97">
        <f t="shared" si="4"/>
        <v>100</v>
      </c>
      <c r="L294" s="85"/>
    </row>
    <row r="295" spans="1:12" ht="31.2" outlineLevel="6">
      <c r="A295" s="94" t="s">
        <v>622</v>
      </c>
      <c r="B295" s="90">
        <v>200</v>
      </c>
      <c r="C295" s="95" t="s">
        <v>428</v>
      </c>
      <c r="D295" s="95" t="s">
        <v>607</v>
      </c>
      <c r="E295" s="95" t="s">
        <v>623</v>
      </c>
      <c r="F295" s="95" t="s">
        <v>389</v>
      </c>
      <c r="G295" s="96">
        <v>1102500</v>
      </c>
      <c r="H295" s="96">
        <v>1102500</v>
      </c>
      <c r="I295" s="96">
        <v>0</v>
      </c>
      <c r="J295" s="96">
        <v>0</v>
      </c>
      <c r="K295" s="97">
        <f t="shared" si="4"/>
        <v>100</v>
      </c>
      <c r="L295" s="85"/>
    </row>
    <row r="296" spans="1:12" outlineLevel="7">
      <c r="A296" s="94" t="s">
        <v>624</v>
      </c>
      <c r="B296" s="90">
        <v>200</v>
      </c>
      <c r="C296" s="95" t="s">
        <v>428</v>
      </c>
      <c r="D296" s="95" t="s">
        <v>607</v>
      </c>
      <c r="E296" s="95" t="s">
        <v>625</v>
      </c>
      <c r="F296" s="95" t="s">
        <v>389</v>
      </c>
      <c r="G296" s="96">
        <v>1102500</v>
      </c>
      <c r="H296" s="96">
        <v>1102500</v>
      </c>
      <c r="I296" s="96">
        <v>0</v>
      </c>
      <c r="J296" s="96">
        <v>0</v>
      </c>
      <c r="K296" s="97">
        <f t="shared" si="4"/>
        <v>100</v>
      </c>
      <c r="L296" s="85"/>
    </row>
    <row r="297" spans="1:12" outlineLevel="7">
      <c r="A297" s="94" t="s">
        <v>436</v>
      </c>
      <c r="B297" s="90">
        <v>200</v>
      </c>
      <c r="C297" s="95" t="s">
        <v>428</v>
      </c>
      <c r="D297" s="95" t="s">
        <v>607</v>
      </c>
      <c r="E297" s="95" t="s">
        <v>625</v>
      </c>
      <c r="F297" s="95" t="s">
        <v>437</v>
      </c>
      <c r="G297" s="96">
        <v>1102500</v>
      </c>
      <c r="H297" s="96">
        <v>1102500</v>
      </c>
      <c r="I297" s="96">
        <v>0</v>
      </c>
      <c r="J297" s="96">
        <v>0</v>
      </c>
      <c r="K297" s="97">
        <f t="shared" si="4"/>
        <v>100</v>
      </c>
      <c r="L297" s="85"/>
    </row>
    <row r="298" spans="1:12" ht="31.2" outlineLevel="7">
      <c r="A298" s="94" t="s">
        <v>438</v>
      </c>
      <c r="B298" s="90">
        <v>200</v>
      </c>
      <c r="C298" s="95" t="s">
        <v>428</v>
      </c>
      <c r="D298" s="95" t="s">
        <v>607</v>
      </c>
      <c r="E298" s="95" t="s">
        <v>625</v>
      </c>
      <c r="F298" s="95" t="s">
        <v>439</v>
      </c>
      <c r="G298" s="96">
        <v>1102500</v>
      </c>
      <c r="H298" s="96">
        <v>1102500</v>
      </c>
      <c r="I298" s="96">
        <v>0</v>
      </c>
      <c r="J298" s="96">
        <v>0</v>
      </c>
      <c r="K298" s="97">
        <f t="shared" si="4"/>
        <v>100</v>
      </c>
      <c r="L298" s="85"/>
    </row>
    <row r="299" spans="1:12" outlineLevel="7">
      <c r="A299" s="94" t="s">
        <v>626</v>
      </c>
      <c r="B299" s="90">
        <v>200</v>
      </c>
      <c r="C299" s="95" t="s">
        <v>428</v>
      </c>
      <c r="D299" s="95" t="s">
        <v>607</v>
      </c>
      <c r="E299" s="95" t="s">
        <v>625</v>
      </c>
      <c r="F299" s="95" t="s">
        <v>627</v>
      </c>
      <c r="G299" s="96">
        <v>1102500</v>
      </c>
      <c r="H299" s="96">
        <v>1102500</v>
      </c>
      <c r="I299" s="96">
        <v>0</v>
      </c>
      <c r="J299" s="96">
        <v>0</v>
      </c>
      <c r="K299" s="97">
        <f t="shared" si="4"/>
        <v>100</v>
      </c>
      <c r="L299" s="85"/>
    </row>
    <row r="300" spans="1:12" outlineLevel="2">
      <c r="A300" s="94" t="s">
        <v>628</v>
      </c>
      <c r="B300" s="90">
        <v>200</v>
      </c>
      <c r="C300" s="95" t="s">
        <v>428</v>
      </c>
      <c r="D300" s="95" t="s">
        <v>629</v>
      </c>
      <c r="E300" s="95" t="s">
        <v>388</v>
      </c>
      <c r="F300" s="95" t="s">
        <v>389</v>
      </c>
      <c r="G300" s="96">
        <v>120000</v>
      </c>
      <c r="H300" s="96">
        <v>120000</v>
      </c>
      <c r="I300" s="96">
        <v>0</v>
      </c>
      <c r="J300" s="96">
        <v>0</v>
      </c>
      <c r="K300" s="97">
        <f t="shared" si="4"/>
        <v>100</v>
      </c>
      <c r="L300" s="85"/>
    </row>
    <row r="301" spans="1:12" outlineLevel="3">
      <c r="A301" s="94" t="s">
        <v>509</v>
      </c>
      <c r="B301" s="90">
        <v>200</v>
      </c>
      <c r="C301" s="95" t="s">
        <v>428</v>
      </c>
      <c r="D301" s="95" t="s">
        <v>629</v>
      </c>
      <c r="E301" s="95" t="s">
        <v>510</v>
      </c>
      <c r="F301" s="95" t="s">
        <v>389</v>
      </c>
      <c r="G301" s="96">
        <v>120000</v>
      </c>
      <c r="H301" s="96">
        <v>120000</v>
      </c>
      <c r="I301" s="96">
        <v>0</v>
      </c>
      <c r="J301" s="96">
        <v>0</v>
      </c>
      <c r="K301" s="97">
        <f t="shared" si="4"/>
        <v>100</v>
      </c>
      <c r="L301" s="85"/>
    </row>
    <row r="302" spans="1:12" ht="31.2" outlineLevel="6">
      <c r="A302" s="94" t="s">
        <v>630</v>
      </c>
      <c r="B302" s="90">
        <v>200</v>
      </c>
      <c r="C302" s="95" t="s">
        <v>428</v>
      </c>
      <c r="D302" s="95" t="s">
        <v>629</v>
      </c>
      <c r="E302" s="95" t="s">
        <v>631</v>
      </c>
      <c r="F302" s="95" t="s">
        <v>389</v>
      </c>
      <c r="G302" s="96">
        <v>120000</v>
      </c>
      <c r="H302" s="96">
        <v>120000</v>
      </c>
      <c r="I302" s="96">
        <v>0</v>
      </c>
      <c r="J302" s="96">
        <v>0</v>
      </c>
      <c r="K302" s="97">
        <f t="shared" si="4"/>
        <v>100</v>
      </c>
      <c r="L302" s="85"/>
    </row>
    <row r="303" spans="1:12" ht="62.4" outlineLevel="7">
      <c r="A303" s="94" t="s">
        <v>632</v>
      </c>
      <c r="B303" s="90">
        <v>200</v>
      </c>
      <c r="C303" s="95" t="s">
        <v>428</v>
      </c>
      <c r="D303" s="95" t="s">
        <v>629</v>
      </c>
      <c r="E303" s="95" t="s">
        <v>633</v>
      </c>
      <c r="F303" s="95" t="s">
        <v>389</v>
      </c>
      <c r="G303" s="96">
        <v>53000</v>
      </c>
      <c r="H303" s="96">
        <v>53000</v>
      </c>
      <c r="I303" s="96">
        <v>0</v>
      </c>
      <c r="J303" s="96">
        <v>0</v>
      </c>
      <c r="K303" s="97">
        <f t="shared" si="4"/>
        <v>100</v>
      </c>
      <c r="L303" s="85"/>
    </row>
    <row r="304" spans="1:12" ht="31.2" outlineLevel="7">
      <c r="A304" s="94" t="s">
        <v>634</v>
      </c>
      <c r="B304" s="90">
        <v>200</v>
      </c>
      <c r="C304" s="95" t="s">
        <v>428</v>
      </c>
      <c r="D304" s="95" t="s">
        <v>629</v>
      </c>
      <c r="E304" s="95" t="s">
        <v>633</v>
      </c>
      <c r="F304" s="95" t="s">
        <v>635</v>
      </c>
      <c r="G304" s="96">
        <v>53000</v>
      </c>
      <c r="H304" s="96">
        <v>53000</v>
      </c>
      <c r="I304" s="96">
        <v>0</v>
      </c>
      <c r="J304" s="96">
        <v>0</v>
      </c>
      <c r="K304" s="97">
        <f t="shared" si="4"/>
        <v>100</v>
      </c>
      <c r="L304" s="85"/>
    </row>
    <row r="305" spans="1:12" ht="46.8" outlineLevel="7">
      <c r="A305" s="94" t="s">
        <v>636</v>
      </c>
      <c r="B305" s="90">
        <v>200</v>
      </c>
      <c r="C305" s="95" t="s">
        <v>428</v>
      </c>
      <c r="D305" s="95" t="s">
        <v>629</v>
      </c>
      <c r="E305" s="95" t="s">
        <v>633</v>
      </c>
      <c r="F305" s="95" t="s">
        <v>637</v>
      </c>
      <c r="G305" s="96">
        <v>53000</v>
      </c>
      <c r="H305" s="96">
        <v>53000</v>
      </c>
      <c r="I305" s="96">
        <v>0</v>
      </c>
      <c r="J305" s="96">
        <v>0</v>
      </c>
      <c r="K305" s="97">
        <f t="shared" si="4"/>
        <v>100</v>
      </c>
      <c r="L305" s="85"/>
    </row>
    <row r="306" spans="1:12" ht="31.2" outlineLevel="7">
      <c r="A306" s="94" t="s">
        <v>638</v>
      </c>
      <c r="B306" s="90">
        <v>200</v>
      </c>
      <c r="C306" s="95" t="s">
        <v>428</v>
      </c>
      <c r="D306" s="95" t="s">
        <v>629</v>
      </c>
      <c r="E306" s="95" t="s">
        <v>633</v>
      </c>
      <c r="F306" s="95" t="s">
        <v>639</v>
      </c>
      <c r="G306" s="96">
        <v>53000</v>
      </c>
      <c r="H306" s="96">
        <v>53000</v>
      </c>
      <c r="I306" s="96">
        <v>0</v>
      </c>
      <c r="J306" s="96">
        <v>0</v>
      </c>
      <c r="K306" s="97">
        <f t="shared" si="4"/>
        <v>100</v>
      </c>
      <c r="L306" s="85"/>
    </row>
    <row r="307" spans="1:12" ht="62.4" outlineLevel="7">
      <c r="A307" s="94" t="s">
        <v>640</v>
      </c>
      <c r="B307" s="90">
        <v>200</v>
      </c>
      <c r="C307" s="95" t="s">
        <v>428</v>
      </c>
      <c r="D307" s="95" t="s">
        <v>629</v>
      </c>
      <c r="E307" s="95" t="s">
        <v>641</v>
      </c>
      <c r="F307" s="95" t="s">
        <v>389</v>
      </c>
      <c r="G307" s="96">
        <v>67000</v>
      </c>
      <c r="H307" s="96">
        <v>67000</v>
      </c>
      <c r="I307" s="96">
        <v>0</v>
      </c>
      <c r="J307" s="96">
        <v>0</v>
      </c>
      <c r="K307" s="97">
        <f t="shared" si="4"/>
        <v>100</v>
      </c>
      <c r="L307" s="85"/>
    </row>
    <row r="308" spans="1:12" ht="31.2" outlineLevel="7">
      <c r="A308" s="94" t="s">
        <v>634</v>
      </c>
      <c r="B308" s="90">
        <v>200</v>
      </c>
      <c r="C308" s="95" t="s">
        <v>428</v>
      </c>
      <c r="D308" s="95" t="s">
        <v>629</v>
      </c>
      <c r="E308" s="95" t="s">
        <v>641</v>
      </c>
      <c r="F308" s="95" t="s">
        <v>635</v>
      </c>
      <c r="G308" s="96">
        <v>67000</v>
      </c>
      <c r="H308" s="96">
        <v>67000</v>
      </c>
      <c r="I308" s="96">
        <v>0</v>
      </c>
      <c r="J308" s="96">
        <v>0</v>
      </c>
      <c r="K308" s="97">
        <f t="shared" si="4"/>
        <v>100</v>
      </c>
      <c r="L308" s="85"/>
    </row>
    <row r="309" spans="1:12" ht="46.8" outlineLevel="7">
      <c r="A309" s="94" t="s">
        <v>636</v>
      </c>
      <c r="B309" s="90">
        <v>200</v>
      </c>
      <c r="C309" s="95" t="s">
        <v>428</v>
      </c>
      <c r="D309" s="95" t="s">
        <v>629</v>
      </c>
      <c r="E309" s="95" t="s">
        <v>641</v>
      </c>
      <c r="F309" s="95" t="s">
        <v>637</v>
      </c>
      <c r="G309" s="96">
        <v>67000</v>
      </c>
      <c r="H309" s="96">
        <v>67000</v>
      </c>
      <c r="I309" s="96">
        <v>0</v>
      </c>
      <c r="J309" s="96">
        <v>0</v>
      </c>
      <c r="K309" s="97">
        <f t="shared" si="4"/>
        <v>100</v>
      </c>
      <c r="L309" s="85"/>
    </row>
    <row r="310" spans="1:12" ht="31.2" outlineLevel="7">
      <c r="A310" s="94" t="s">
        <v>638</v>
      </c>
      <c r="B310" s="90">
        <v>200</v>
      </c>
      <c r="C310" s="95" t="s">
        <v>428</v>
      </c>
      <c r="D310" s="95" t="s">
        <v>629</v>
      </c>
      <c r="E310" s="95" t="s">
        <v>641</v>
      </c>
      <c r="F310" s="95" t="s">
        <v>639</v>
      </c>
      <c r="G310" s="96">
        <v>67000</v>
      </c>
      <c r="H310" s="96">
        <v>67000</v>
      </c>
      <c r="I310" s="96">
        <v>0</v>
      </c>
      <c r="J310" s="96">
        <v>0</v>
      </c>
      <c r="K310" s="97">
        <f t="shared" si="4"/>
        <v>100</v>
      </c>
      <c r="L310" s="85"/>
    </row>
    <row r="311" spans="1:12" ht="31.2">
      <c r="A311" s="94" t="s">
        <v>642</v>
      </c>
      <c r="B311" s="90">
        <v>200</v>
      </c>
      <c r="C311" s="95" t="s">
        <v>643</v>
      </c>
      <c r="D311" s="95" t="s">
        <v>387</v>
      </c>
      <c r="E311" s="95" t="s">
        <v>388</v>
      </c>
      <c r="F311" s="95" t="s">
        <v>389</v>
      </c>
      <c r="G311" s="96">
        <v>272198854.04000002</v>
      </c>
      <c r="H311" s="96">
        <v>262191962.69</v>
      </c>
      <c r="I311" s="96">
        <v>0</v>
      </c>
      <c r="J311" s="96">
        <v>0</v>
      </c>
      <c r="K311" s="97">
        <f t="shared" si="4"/>
        <v>96.323683512448028</v>
      </c>
      <c r="L311" s="85"/>
    </row>
    <row r="312" spans="1:12" outlineLevel="1">
      <c r="A312" s="94" t="s">
        <v>390</v>
      </c>
      <c r="B312" s="90">
        <v>200</v>
      </c>
      <c r="C312" s="95" t="s">
        <v>643</v>
      </c>
      <c r="D312" s="95" t="s">
        <v>391</v>
      </c>
      <c r="E312" s="95" t="s">
        <v>388</v>
      </c>
      <c r="F312" s="95" t="s">
        <v>389</v>
      </c>
      <c r="G312" s="96">
        <v>14300</v>
      </c>
      <c r="H312" s="96">
        <v>14300</v>
      </c>
      <c r="I312" s="96">
        <v>0</v>
      </c>
      <c r="J312" s="96">
        <v>0</v>
      </c>
      <c r="K312" s="97">
        <f t="shared" si="4"/>
        <v>100</v>
      </c>
      <c r="L312" s="85"/>
    </row>
    <row r="313" spans="1:12" outlineLevel="2">
      <c r="A313" s="94" t="s">
        <v>485</v>
      </c>
      <c r="B313" s="90">
        <v>200</v>
      </c>
      <c r="C313" s="95" t="s">
        <v>643</v>
      </c>
      <c r="D313" s="95" t="s">
        <v>486</v>
      </c>
      <c r="E313" s="95" t="s">
        <v>388</v>
      </c>
      <c r="F313" s="95" t="s">
        <v>389</v>
      </c>
      <c r="G313" s="96">
        <v>14300</v>
      </c>
      <c r="H313" s="96">
        <v>14300</v>
      </c>
      <c r="I313" s="96">
        <v>0</v>
      </c>
      <c r="J313" s="96">
        <v>0</v>
      </c>
      <c r="K313" s="97">
        <f t="shared" si="4"/>
        <v>100</v>
      </c>
      <c r="L313" s="85"/>
    </row>
    <row r="314" spans="1:12" ht="46.8" outlineLevel="3">
      <c r="A314" s="94" t="s">
        <v>644</v>
      </c>
      <c r="B314" s="90">
        <v>200</v>
      </c>
      <c r="C314" s="95" t="s">
        <v>643</v>
      </c>
      <c r="D314" s="95" t="s">
        <v>486</v>
      </c>
      <c r="E314" s="95" t="s">
        <v>645</v>
      </c>
      <c r="F314" s="95" t="s">
        <v>389</v>
      </c>
      <c r="G314" s="96">
        <v>14300</v>
      </c>
      <c r="H314" s="96">
        <v>14300</v>
      </c>
      <c r="I314" s="96">
        <v>0</v>
      </c>
      <c r="J314" s="96">
        <v>0</v>
      </c>
      <c r="K314" s="97">
        <f t="shared" si="4"/>
        <v>100</v>
      </c>
      <c r="L314" s="85"/>
    </row>
    <row r="315" spans="1:12" ht="62.4" outlineLevel="6">
      <c r="A315" s="94" t="s">
        <v>646</v>
      </c>
      <c r="B315" s="90">
        <v>200</v>
      </c>
      <c r="C315" s="95" t="s">
        <v>643</v>
      </c>
      <c r="D315" s="95" t="s">
        <v>486</v>
      </c>
      <c r="E315" s="95" t="s">
        <v>647</v>
      </c>
      <c r="F315" s="95" t="s">
        <v>389</v>
      </c>
      <c r="G315" s="96">
        <v>14300</v>
      </c>
      <c r="H315" s="96">
        <v>14300</v>
      </c>
      <c r="I315" s="96">
        <v>0</v>
      </c>
      <c r="J315" s="96">
        <v>0</v>
      </c>
      <c r="K315" s="97">
        <f t="shared" si="4"/>
        <v>100</v>
      </c>
      <c r="L315" s="85"/>
    </row>
    <row r="316" spans="1:12" ht="31.2" outlineLevel="7">
      <c r="A316" s="94" t="s">
        <v>648</v>
      </c>
      <c r="B316" s="90">
        <v>200</v>
      </c>
      <c r="C316" s="95" t="s">
        <v>643</v>
      </c>
      <c r="D316" s="95" t="s">
        <v>486</v>
      </c>
      <c r="E316" s="95" t="s">
        <v>649</v>
      </c>
      <c r="F316" s="95" t="s">
        <v>389</v>
      </c>
      <c r="G316" s="96">
        <v>14300</v>
      </c>
      <c r="H316" s="96">
        <v>14300</v>
      </c>
      <c r="I316" s="96">
        <v>0</v>
      </c>
      <c r="J316" s="96">
        <v>0</v>
      </c>
      <c r="K316" s="97">
        <f t="shared" si="4"/>
        <v>100</v>
      </c>
      <c r="L316" s="85"/>
    </row>
    <row r="317" spans="1:12" ht="31.2" outlineLevel="7">
      <c r="A317" s="94" t="s">
        <v>413</v>
      </c>
      <c r="B317" s="90">
        <v>200</v>
      </c>
      <c r="C317" s="95" t="s">
        <v>643</v>
      </c>
      <c r="D317" s="95" t="s">
        <v>486</v>
      </c>
      <c r="E317" s="95" t="s">
        <v>649</v>
      </c>
      <c r="F317" s="95" t="s">
        <v>344</v>
      </c>
      <c r="G317" s="96">
        <v>14300</v>
      </c>
      <c r="H317" s="96">
        <v>14300</v>
      </c>
      <c r="I317" s="96">
        <v>0</v>
      </c>
      <c r="J317" s="96">
        <v>0</v>
      </c>
      <c r="K317" s="97">
        <f t="shared" si="4"/>
        <v>100</v>
      </c>
      <c r="L317" s="85"/>
    </row>
    <row r="318" spans="1:12" ht="31.2" outlineLevel="7">
      <c r="A318" s="94" t="s">
        <v>414</v>
      </c>
      <c r="B318" s="90">
        <v>200</v>
      </c>
      <c r="C318" s="95" t="s">
        <v>643</v>
      </c>
      <c r="D318" s="95" t="s">
        <v>486</v>
      </c>
      <c r="E318" s="95" t="s">
        <v>649</v>
      </c>
      <c r="F318" s="95" t="s">
        <v>415</v>
      </c>
      <c r="G318" s="96">
        <v>14300</v>
      </c>
      <c r="H318" s="96">
        <v>14300</v>
      </c>
      <c r="I318" s="96">
        <v>0</v>
      </c>
      <c r="J318" s="96">
        <v>0</v>
      </c>
      <c r="K318" s="97">
        <f t="shared" si="4"/>
        <v>100</v>
      </c>
      <c r="L318" s="85"/>
    </row>
    <row r="319" spans="1:12" outlineLevel="7">
      <c r="A319" s="94" t="s">
        <v>416</v>
      </c>
      <c r="B319" s="90">
        <v>200</v>
      </c>
      <c r="C319" s="95" t="s">
        <v>643</v>
      </c>
      <c r="D319" s="95" t="s">
        <v>486</v>
      </c>
      <c r="E319" s="95" t="s">
        <v>649</v>
      </c>
      <c r="F319" s="95" t="s">
        <v>417</v>
      </c>
      <c r="G319" s="96">
        <v>14300</v>
      </c>
      <c r="H319" s="96">
        <v>14300</v>
      </c>
      <c r="I319" s="96">
        <v>0</v>
      </c>
      <c r="J319" s="96">
        <v>0</v>
      </c>
      <c r="K319" s="97">
        <f t="shared" si="4"/>
        <v>100</v>
      </c>
      <c r="L319" s="85"/>
    </row>
    <row r="320" spans="1:12" outlineLevel="1">
      <c r="A320" s="94" t="s">
        <v>650</v>
      </c>
      <c r="B320" s="90">
        <v>200</v>
      </c>
      <c r="C320" s="95" t="s">
        <v>643</v>
      </c>
      <c r="D320" s="95" t="s">
        <v>651</v>
      </c>
      <c r="E320" s="95" t="s">
        <v>388</v>
      </c>
      <c r="F320" s="95" t="s">
        <v>389</v>
      </c>
      <c r="G320" s="96">
        <v>260938576.03999999</v>
      </c>
      <c r="H320" s="96">
        <v>251120842.16</v>
      </c>
      <c r="I320" s="96">
        <v>0</v>
      </c>
      <c r="J320" s="96">
        <v>0</v>
      </c>
      <c r="K320" s="97">
        <f t="shared" si="4"/>
        <v>96.237530675228712</v>
      </c>
      <c r="L320" s="85"/>
    </row>
    <row r="321" spans="1:12" outlineLevel="2">
      <c r="A321" s="94" t="s">
        <v>652</v>
      </c>
      <c r="B321" s="90">
        <v>200</v>
      </c>
      <c r="C321" s="95" t="s">
        <v>643</v>
      </c>
      <c r="D321" s="95" t="s">
        <v>653</v>
      </c>
      <c r="E321" s="95" t="s">
        <v>388</v>
      </c>
      <c r="F321" s="95" t="s">
        <v>389</v>
      </c>
      <c r="G321" s="96">
        <v>50407687.93</v>
      </c>
      <c r="H321" s="96">
        <v>41959220.149999999</v>
      </c>
      <c r="I321" s="96">
        <v>0</v>
      </c>
      <c r="J321" s="96">
        <v>0</v>
      </c>
      <c r="K321" s="97">
        <f t="shared" si="4"/>
        <v>83.239723687124481</v>
      </c>
      <c r="L321" s="85"/>
    </row>
    <row r="322" spans="1:12" ht="46.8" outlineLevel="3">
      <c r="A322" s="94" t="s">
        <v>608</v>
      </c>
      <c r="B322" s="90">
        <v>200</v>
      </c>
      <c r="C322" s="95" t="s">
        <v>643</v>
      </c>
      <c r="D322" s="95" t="s">
        <v>653</v>
      </c>
      <c r="E322" s="95" t="s">
        <v>609</v>
      </c>
      <c r="F322" s="95" t="s">
        <v>389</v>
      </c>
      <c r="G322" s="96">
        <v>50407687.93</v>
      </c>
      <c r="H322" s="96">
        <v>41959220.149999999</v>
      </c>
      <c r="I322" s="96">
        <v>0</v>
      </c>
      <c r="J322" s="96">
        <v>0</v>
      </c>
      <c r="K322" s="97">
        <f t="shared" si="4"/>
        <v>83.239723687124481</v>
      </c>
      <c r="L322" s="85"/>
    </row>
    <row r="323" spans="1:12" ht="31.2" outlineLevel="6">
      <c r="A323" s="94" t="s">
        <v>654</v>
      </c>
      <c r="B323" s="90">
        <v>200</v>
      </c>
      <c r="C323" s="95" t="s">
        <v>643</v>
      </c>
      <c r="D323" s="95" t="s">
        <v>653</v>
      </c>
      <c r="E323" s="95" t="s">
        <v>655</v>
      </c>
      <c r="F323" s="95" t="s">
        <v>389</v>
      </c>
      <c r="G323" s="96">
        <v>50407687.93</v>
      </c>
      <c r="H323" s="96">
        <v>41959220.149999999</v>
      </c>
      <c r="I323" s="96">
        <v>0</v>
      </c>
      <c r="J323" s="96">
        <v>0</v>
      </c>
      <c r="K323" s="97">
        <f t="shared" si="4"/>
        <v>83.239723687124481</v>
      </c>
      <c r="L323" s="85"/>
    </row>
    <row r="324" spans="1:12" ht="31.2" outlineLevel="7">
      <c r="A324" s="94" t="s">
        <v>656</v>
      </c>
      <c r="B324" s="90">
        <v>200</v>
      </c>
      <c r="C324" s="95" t="s">
        <v>643</v>
      </c>
      <c r="D324" s="95" t="s">
        <v>653</v>
      </c>
      <c r="E324" s="95" t="s">
        <v>657</v>
      </c>
      <c r="F324" s="95" t="s">
        <v>389</v>
      </c>
      <c r="G324" s="96">
        <v>26133890</v>
      </c>
      <c r="H324" s="96">
        <v>25572048.25</v>
      </c>
      <c r="I324" s="96">
        <v>0</v>
      </c>
      <c r="J324" s="96">
        <v>0</v>
      </c>
      <c r="K324" s="97">
        <f t="shared" si="4"/>
        <v>97.850141138575239</v>
      </c>
      <c r="L324" s="85"/>
    </row>
    <row r="325" spans="1:12" ht="31.2" outlineLevel="7">
      <c r="A325" s="94" t="s">
        <v>634</v>
      </c>
      <c r="B325" s="90">
        <v>200</v>
      </c>
      <c r="C325" s="95" t="s">
        <v>643</v>
      </c>
      <c r="D325" s="95" t="s">
        <v>653</v>
      </c>
      <c r="E325" s="95" t="s">
        <v>657</v>
      </c>
      <c r="F325" s="95" t="s">
        <v>635</v>
      </c>
      <c r="G325" s="96">
        <v>26133890</v>
      </c>
      <c r="H325" s="96">
        <v>25572048.25</v>
      </c>
      <c r="I325" s="96">
        <v>0</v>
      </c>
      <c r="J325" s="96">
        <v>0</v>
      </c>
      <c r="K325" s="97">
        <f t="shared" si="4"/>
        <v>97.850141138575239</v>
      </c>
      <c r="L325" s="85"/>
    </row>
    <row r="326" spans="1:12" outlineLevel="7">
      <c r="A326" s="94" t="s">
        <v>658</v>
      </c>
      <c r="B326" s="90">
        <v>200</v>
      </c>
      <c r="C326" s="95" t="s">
        <v>643</v>
      </c>
      <c r="D326" s="95" t="s">
        <v>653</v>
      </c>
      <c r="E326" s="95" t="s">
        <v>657</v>
      </c>
      <c r="F326" s="95" t="s">
        <v>659</v>
      </c>
      <c r="G326" s="96">
        <v>26133890</v>
      </c>
      <c r="H326" s="96">
        <v>25572048.25</v>
      </c>
      <c r="I326" s="96">
        <v>0</v>
      </c>
      <c r="J326" s="96">
        <v>0</v>
      </c>
      <c r="K326" s="97">
        <f t="shared" si="4"/>
        <v>97.850141138575239</v>
      </c>
      <c r="L326" s="85"/>
    </row>
    <row r="327" spans="1:12" ht="46.8" outlineLevel="7">
      <c r="A327" s="94" t="s">
        <v>660</v>
      </c>
      <c r="B327" s="90">
        <v>200</v>
      </c>
      <c r="C327" s="95" t="s">
        <v>643</v>
      </c>
      <c r="D327" s="95" t="s">
        <v>653</v>
      </c>
      <c r="E327" s="95" t="s">
        <v>657</v>
      </c>
      <c r="F327" s="95" t="s">
        <v>661</v>
      </c>
      <c r="G327" s="96">
        <v>26133890</v>
      </c>
      <c r="H327" s="96">
        <v>25572048.25</v>
      </c>
      <c r="I327" s="96">
        <v>0</v>
      </c>
      <c r="J327" s="96">
        <v>0</v>
      </c>
      <c r="K327" s="97">
        <f t="shared" ref="K327:K390" si="5">H327/G327*100</f>
        <v>97.850141138575239</v>
      </c>
      <c r="L327" s="85"/>
    </row>
    <row r="328" spans="1:12" ht="31.2" outlineLevel="7">
      <c r="A328" s="94" t="s">
        <v>662</v>
      </c>
      <c r="B328" s="90">
        <v>200</v>
      </c>
      <c r="C328" s="95" t="s">
        <v>643</v>
      </c>
      <c r="D328" s="95" t="s">
        <v>653</v>
      </c>
      <c r="E328" s="95" t="s">
        <v>663</v>
      </c>
      <c r="F328" s="95" t="s">
        <v>389</v>
      </c>
      <c r="G328" s="96">
        <v>195000</v>
      </c>
      <c r="H328" s="96">
        <v>194971.9</v>
      </c>
      <c r="I328" s="96">
        <v>0</v>
      </c>
      <c r="J328" s="96">
        <v>0</v>
      </c>
      <c r="K328" s="97">
        <f t="shared" si="5"/>
        <v>99.985589743589742</v>
      </c>
      <c r="L328" s="85"/>
    </row>
    <row r="329" spans="1:12" ht="31.2" outlineLevel="7">
      <c r="A329" s="94" t="s">
        <v>634</v>
      </c>
      <c r="B329" s="90">
        <v>200</v>
      </c>
      <c r="C329" s="95" t="s">
        <v>643</v>
      </c>
      <c r="D329" s="95" t="s">
        <v>653</v>
      </c>
      <c r="E329" s="95" t="s">
        <v>663</v>
      </c>
      <c r="F329" s="95" t="s">
        <v>635</v>
      </c>
      <c r="G329" s="96">
        <v>195000</v>
      </c>
      <c r="H329" s="96">
        <v>194971.9</v>
      </c>
      <c r="I329" s="96">
        <v>0</v>
      </c>
      <c r="J329" s="96">
        <v>0</v>
      </c>
      <c r="K329" s="97">
        <f t="shared" si="5"/>
        <v>99.985589743589742</v>
      </c>
      <c r="L329" s="85"/>
    </row>
    <row r="330" spans="1:12" outlineLevel="7">
      <c r="A330" s="94" t="s">
        <v>658</v>
      </c>
      <c r="B330" s="90">
        <v>200</v>
      </c>
      <c r="C330" s="95" t="s">
        <v>643</v>
      </c>
      <c r="D330" s="95" t="s">
        <v>653</v>
      </c>
      <c r="E330" s="95" t="s">
        <v>663</v>
      </c>
      <c r="F330" s="95" t="s">
        <v>659</v>
      </c>
      <c r="G330" s="96">
        <v>195000</v>
      </c>
      <c r="H330" s="96">
        <v>194971.9</v>
      </c>
      <c r="I330" s="96">
        <v>0</v>
      </c>
      <c r="J330" s="96">
        <v>0</v>
      </c>
      <c r="K330" s="97">
        <f t="shared" si="5"/>
        <v>99.985589743589742</v>
      </c>
      <c r="L330" s="85"/>
    </row>
    <row r="331" spans="1:12" outlineLevel="7">
      <c r="A331" s="94" t="s">
        <v>664</v>
      </c>
      <c r="B331" s="90">
        <v>200</v>
      </c>
      <c r="C331" s="95" t="s">
        <v>643</v>
      </c>
      <c r="D331" s="95" t="s">
        <v>653</v>
      </c>
      <c r="E331" s="95" t="s">
        <v>663</v>
      </c>
      <c r="F331" s="95" t="s">
        <v>665</v>
      </c>
      <c r="G331" s="96">
        <v>195000</v>
      </c>
      <c r="H331" s="96">
        <v>194971.9</v>
      </c>
      <c r="I331" s="96">
        <v>0</v>
      </c>
      <c r="J331" s="96">
        <v>0</v>
      </c>
      <c r="K331" s="97">
        <f t="shared" si="5"/>
        <v>99.985589743589742</v>
      </c>
      <c r="L331" s="85"/>
    </row>
    <row r="332" spans="1:12" ht="31.2" outlineLevel="7">
      <c r="A332" s="94" t="s">
        <v>666</v>
      </c>
      <c r="B332" s="90">
        <v>200</v>
      </c>
      <c r="C332" s="95" t="s">
        <v>643</v>
      </c>
      <c r="D332" s="95" t="s">
        <v>653</v>
      </c>
      <c r="E332" s="95" t="s">
        <v>667</v>
      </c>
      <c r="F332" s="95" t="s">
        <v>389</v>
      </c>
      <c r="G332" s="96">
        <v>16192200</v>
      </c>
      <c r="H332" s="96">
        <v>16192200</v>
      </c>
      <c r="I332" s="96">
        <v>0</v>
      </c>
      <c r="J332" s="96">
        <v>0</v>
      </c>
      <c r="K332" s="97">
        <f t="shared" si="5"/>
        <v>100</v>
      </c>
      <c r="L332" s="85"/>
    </row>
    <row r="333" spans="1:12" ht="31.2" outlineLevel="7">
      <c r="A333" s="94" t="s">
        <v>634</v>
      </c>
      <c r="B333" s="90">
        <v>200</v>
      </c>
      <c r="C333" s="95" t="s">
        <v>643</v>
      </c>
      <c r="D333" s="95" t="s">
        <v>653</v>
      </c>
      <c r="E333" s="95" t="s">
        <v>667</v>
      </c>
      <c r="F333" s="95" t="s">
        <v>635</v>
      </c>
      <c r="G333" s="96">
        <v>16192200</v>
      </c>
      <c r="H333" s="96">
        <v>16192200</v>
      </c>
      <c r="I333" s="96">
        <v>0</v>
      </c>
      <c r="J333" s="96">
        <v>0</v>
      </c>
      <c r="K333" s="97">
        <f t="shared" si="5"/>
        <v>100</v>
      </c>
      <c r="L333" s="85"/>
    </row>
    <row r="334" spans="1:12" outlineLevel="7">
      <c r="A334" s="94" t="s">
        <v>658</v>
      </c>
      <c r="B334" s="90">
        <v>200</v>
      </c>
      <c r="C334" s="95" t="s">
        <v>643</v>
      </c>
      <c r="D334" s="95" t="s">
        <v>653</v>
      </c>
      <c r="E334" s="95" t="s">
        <v>667</v>
      </c>
      <c r="F334" s="95" t="s">
        <v>659</v>
      </c>
      <c r="G334" s="96">
        <v>16192200</v>
      </c>
      <c r="H334" s="96">
        <v>16192200</v>
      </c>
      <c r="I334" s="96">
        <v>0</v>
      </c>
      <c r="J334" s="96">
        <v>0</v>
      </c>
      <c r="K334" s="97">
        <f t="shared" si="5"/>
        <v>100</v>
      </c>
      <c r="L334" s="85"/>
    </row>
    <row r="335" spans="1:12" ht="46.8" outlineLevel="7">
      <c r="A335" s="94" t="s">
        <v>660</v>
      </c>
      <c r="B335" s="90">
        <v>200</v>
      </c>
      <c r="C335" s="95" t="s">
        <v>643</v>
      </c>
      <c r="D335" s="95" t="s">
        <v>653</v>
      </c>
      <c r="E335" s="95" t="s">
        <v>667</v>
      </c>
      <c r="F335" s="95" t="s">
        <v>661</v>
      </c>
      <c r="G335" s="96">
        <v>16192200</v>
      </c>
      <c r="H335" s="96">
        <v>16192200</v>
      </c>
      <c r="I335" s="96">
        <v>0</v>
      </c>
      <c r="J335" s="96">
        <v>0</v>
      </c>
      <c r="K335" s="97">
        <f t="shared" si="5"/>
        <v>100</v>
      </c>
      <c r="L335" s="85"/>
    </row>
    <row r="336" spans="1:12" ht="31.2" outlineLevel="7">
      <c r="A336" s="94" t="s">
        <v>668</v>
      </c>
      <c r="B336" s="90">
        <v>200</v>
      </c>
      <c r="C336" s="95" t="s">
        <v>643</v>
      </c>
      <c r="D336" s="95" t="s">
        <v>653</v>
      </c>
      <c r="E336" s="95" t="s">
        <v>669</v>
      </c>
      <c r="F336" s="95" t="s">
        <v>389</v>
      </c>
      <c r="G336" s="96">
        <v>7886597.9299999997</v>
      </c>
      <c r="H336" s="96">
        <v>0</v>
      </c>
      <c r="I336" s="96">
        <v>0</v>
      </c>
      <c r="J336" s="96">
        <v>0</v>
      </c>
      <c r="K336" s="97">
        <f t="shared" si="5"/>
        <v>0</v>
      </c>
      <c r="L336" s="85"/>
    </row>
    <row r="337" spans="1:12" ht="31.2" outlineLevel="7">
      <c r="A337" s="94" t="s">
        <v>634</v>
      </c>
      <c r="B337" s="90">
        <v>200</v>
      </c>
      <c r="C337" s="95" t="s">
        <v>643</v>
      </c>
      <c r="D337" s="95" t="s">
        <v>653</v>
      </c>
      <c r="E337" s="95" t="s">
        <v>669</v>
      </c>
      <c r="F337" s="95" t="s">
        <v>635</v>
      </c>
      <c r="G337" s="96">
        <v>7886597.9299999997</v>
      </c>
      <c r="H337" s="96">
        <v>0</v>
      </c>
      <c r="I337" s="96">
        <v>0</v>
      </c>
      <c r="J337" s="96">
        <v>0</v>
      </c>
      <c r="K337" s="97">
        <f t="shared" si="5"/>
        <v>0</v>
      </c>
      <c r="L337" s="85"/>
    </row>
    <row r="338" spans="1:12" outlineLevel="7">
      <c r="A338" s="94" t="s">
        <v>658</v>
      </c>
      <c r="B338" s="90">
        <v>200</v>
      </c>
      <c r="C338" s="95" t="s">
        <v>643</v>
      </c>
      <c r="D338" s="95" t="s">
        <v>653</v>
      </c>
      <c r="E338" s="95" t="s">
        <v>669</v>
      </c>
      <c r="F338" s="95" t="s">
        <v>659</v>
      </c>
      <c r="G338" s="96">
        <v>7886597.9299999997</v>
      </c>
      <c r="H338" s="96">
        <v>0</v>
      </c>
      <c r="I338" s="96">
        <v>0</v>
      </c>
      <c r="J338" s="96">
        <v>0</v>
      </c>
      <c r="K338" s="97">
        <f t="shared" si="5"/>
        <v>0</v>
      </c>
      <c r="L338" s="85"/>
    </row>
    <row r="339" spans="1:12" outlineLevel="7">
      <c r="A339" s="94" t="s">
        <v>664</v>
      </c>
      <c r="B339" s="90">
        <v>200</v>
      </c>
      <c r="C339" s="95" t="s">
        <v>643</v>
      </c>
      <c r="D339" s="95" t="s">
        <v>653</v>
      </c>
      <c r="E339" s="95" t="s">
        <v>669</v>
      </c>
      <c r="F339" s="95" t="s">
        <v>665</v>
      </c>
      <c r="G339" s="96">
        <v>7886597.9299999997</v>
      </c>
      <c r="H339" s="96">
        <v>0</v>
      </c>
      <c r="I339" s="96">
        <v>0</v>
      </c>
      <c r="J339" s="96">
        <v>0</v>
      </c>
      <c r="K339" s="97">
        <f t="shared" si="5"/>
        <v>0</v>
      </c>
      <c r="L339" s="85"/>
    </row>
    <row r="340" spans="1:12" outlineLevel="2">
      <c r="A340" s="94" t="s">
        <v>670</v>
      </c>
      <c r="B340" s="90">
        <v>200</v>
      </c>
      <c r="C340" s="95" t="s">
        <v>643</v>
      </c>
      <c r="D340" s="95" t="s">
        <v>671</v>
      </c>
      <c r="E340" s="95" t="s">
        <v>388</v>
      </c>
      <c r="F340" s="95" t="s">
        <v>389</v>
      </c>
      <c r="G340" s="96">
        <v>188034091.75999999</v>
      </c>
      <c r="H340" s="96">
        <v>187084591.25999999</v>
      </c>
      <c r="I340" s="96">
        <v>0</v>
      </c>
      <c r="J340" s="96">
        <v>0</v>
      </c>
      <c r="K340" s="97">
        <f t="shared" si="5"/>
        <v>99.495038111912223</v>
      </c>
      <c r="L340" s="85"/>
    </row>
    <row r="341" spans="1:12" ht="31.2" outlineLevel="3">
      <c r="A341" s="94" t="s">
        <v>672</v>
      </c>
      <c r="B341" s="90">
        <v>200</v>
      </c>
      <c r="C341" s="95" t="s">
        <v>643</v>
      </c>
      <c r="D341" s="95" t="s">
        <v>671</v>
      </c>
      <c r="E341" s="95" t="s">
        <v>673</v>
      </c>
      <c r="F341" s="95" t="s">
        <v>389</v>
      </c>
      <c r="G341" s="96">
        <v>25000</v>
      </c>
      <c r="H341" s="96">
        <v>24737</v>
      </c>
      <c r="I341" s="96">
        <v>0</v>
      </c>
      <c r="J341" s="96">
        <v>0</v>
      </c>
      <c r="K341" s="97">
        <f t="shared" si="5"/>
        <v>98.948000000000008</v>
      </c>
      <c r="L341" s="85"/>
    </row>
    <row r="342" spans="1:12" ht="62.4" outlineLevel="6">
      <c r="A342" s="94" t="s">
        <v>674</v>
      </c>
      <c r="B342" s="90">
        <v>200</v>
      </c>
      <c r="C342" s="95" t="s">
        <v>643</v>
      </c>
      <c r="D342" s="95" t="s">
        <v>671</v>
      </c>
      <c r="E342" s="95" t="s">
        <v>675</v>
      </c>
      <c r="F342" s="95" t="s">
        <v>389</v>
      </c>
      <c r="G342" s="96">
        <v>25000</v>
      </c>
      <c r="H342" s="96">
        <v>24737</v>
      </c>
      <c r="I342" s="96">
        <v>0</v>
      </c>
      <c r="J342" s="96">
        <v>0</v>
      </c>
      <c r="K342" s="97">
        <f t="shared" si="5"/>
        <v>98.948000000000008</v>
      </c>
      <c r="L342" s="85"/>
    </row>
    <row r="343" spans="1:12" ht="31.2" outlineLevel="7">
      <c r="A343" s="94" t="s">
        <v>656</v>
      </c>
      <c r="B343" s="90">
        <v>200</v>
      </c>
      <c r="C343" s="95" t="s">
        <v>643</v>
      </c>
      <c r="D343" s="95" t="s">
        <v>671</v>
      </c>
      <c r="E343" s="95" t="s">
        <v>676</v>
      </c>
      <c r="F343" s="95" t="s">
        <v>389</v>
      </c>
      <c r="G343" s="96">
        <v>25000</v>
      </c>
      <c r="H343" s="96">
        <v>24737</v>
      </c>
      <c r="I343" s="96">
        <v>0</v>
      </c>
      <c r="J343" s="96">
        <v>0</v>
      </c>
      <c r="K343" s="97">
        <f t="shared" si="5"/>
        <v>98.948000000000008</v>
      </c>
      <c r="L343" s="85"/>
    </row>
    <row r="344" spans="1:12" ht="31.2" outlineLevel="7">
      <c r="A344" s="94" t="s">
        <v>634</v>
      </c>
      <c r="B344" s="90">
        <v>200</v>
      </c>
      <c r="C344" s="95" t="s">
        <v>643</v>
      </c>
      <c r="D344" s="95" t="s">
        <v>671</v>
      </c>
      <c r="E344" s="95" t="s">
        <v>676</v>
      </c>
      <c r="F344" s="95" t="s">
        <v>635</v>
      </c>
      <c r="G344" s="96">
        <v>25000</v>
      </c>
      <c r="H344" s="96">
        <v>24737</v>
      </c>
      <c r="I344" s="96">
        <v>0</v>
      </c>
      <c r="J344" s="96">
        <v>0</v>
      </c>
      <c r="K344" s="97">
        <f t="shared" si="5"/>
        <v>98.948000000000008</v>
      </c>
      <c r="L344" s="85"/>
    </row>
    <row r="345" spans="1:12" outlineLevel="7">
      <c r="A345" s="94" t="s">
        <v>658</v>
      </c>
      <c r="B345" s="90">
        <v>200</v>
      </c>
      <c r="C345" s="95" t="s">
        <v>643</v>
      </c>
      <c r="D345" s="95" t="s">
        <v>671</v>
      </c>
      <c r="E345" s="95" t="s">
        <v>676</v>
      </c>
      <c r="F345" s="95" t="s">
        <v>659</v>
      </c>
      <c r="G345" s="96">
        <v>25000</v>
      </c>
      <c r="H345" s="96">
        <v>24737</v>
      </c>
      <c r="I345" s="96">
        <v>0</v>
      </c>
      <c r="J345" s="96">
        <v>0</v>
      </c>
      <c r="K345" s="97">
        <f t="shared" si="5"/>
        <v>98.948000000000008</v>
      </c>
      <c r="L345" s="85"/>
    </row>
    <row r="346" spans="1:12" outlineLevel="7">
      <c r="A346" s="94" t="s">
        <v>664</v>
      </c>
      <c r="B346" s="90">
        <v>200</v>
      </c>
      <c r="C346" s="95" t="s">
        <v>643</v>
      </c>
      <c r="D346" s="95" t="s">
        <v>671</v>
      </c>
      <c r="E346" s="95" t="s">
        <v>676</v>
      </c>
      <c r="F346" s="95" t="s">
        <v>665</v>
      </c>
      <c r="G346" s="96">
        <v>25000</v>
      </c>
      <c r="H346" s="96">
        <v>24737</v>
      </c>
      <c r="I346" s="96">
        <v>0</v>
      </c>
      <c r="J346" s="96">
        <v>0</v>
      </c>
      <c r="K346" s="97">
        <f t="shared" si="5"/>
        <v>98.948000000000008</v>
      </c>
      <c r="L346" s="85"/>
    </row>
    <row r="347" spans="1:12" ht="46.8" outlineLevel="3">
      <c r="A347" s="94" t="s">
        <v>608</v>
      </c>
      <c r="B347" s="90">
        <v>200</v>
      </c>
      <c r="C347" s="95" t="s">
        <v>643</v>
      </c>
      <c r="D347" s="95" t="s">
        <v>671</v>
      </c>
      <c r="E347" s="95" t="s">
        <v>609</v>
      </c>
      <c r="F347" s="95" t="s">
        <v>389</v>
      </c>
      <c r="G347" s="96">
        <v>188009091.75999999</v>
      </c>
      <c r="H347" s="96">
        <v>187059854.25999999</v>
      </c>
      <c r="I347" s="96">
        <v>0</v>
      </c>
      <c r="J347" s="96">
        <v>0</v>
      </c>
      <c r="K347" s="97">
        <f t="shared" si="5"/>
        <v>99.495110852824226</v>
      </c>
      <c r="L347" s="85"/>
    </row>
    <row r="348" spans="1:12" outlineLevel="6">
      <c r="A348" s="94" t="s">
        <v>677</v>
      </c>
      <c r="B348" s="90">
        <v>200</v>
      </c>
      <c r="C348" s="95" t="s">
        <v>643</v>
      </c>
      <c r="D348" s="95" t="s">
        <v>671</v>
      </c>
      <c r="E348" s="95" t="s">
        <v>678</v>
      </c>
      <c r="F348" s="95" t="s">
        <v>389</v>
      </c>
      <c r="G348" s="96">
        <v>6809869.2699999996</v>
      </c>
      <c r="H348" s="96">
        <v>6808983.8399999999</v>
      </c>
      <c r="I348" s="96">
        <v>0</v>
      </c>
      <c r="J348" s="96">
        <v>0</v>
      </c>
      <c r="K348" s="97">
        <f t="shared" si="5"/>
        <v>99.986997841443142</v>
      </c>
      <c r="L348" s="85"/>
    </row>
    <row r="349" spans="1:12" ht="109.2" outlineLevel="7">
      <c r="A349" s="94" t="s">
        <v>679</v>
      </c>
      <c r="B349" s="90">
        <v>200</v>
      </c>
      <c r="C349" s="95" t="s">
        <v>643</v>
      </c>
      <c r="D349" s="95" t="s">
        <v>671</v>
      </c>
      <c r="E349" s="95" t="s">
        <v>680</v>
      </c>
      <c r="F349" s="95" t="s">
        <v>389</v>
      </c>
      <c r="G349" s="96">
        <v>2941720.82</v>
      </c>
      <c r="H349" s="96">
        <v>2940835.39</v>
      </c>
      <c r="I349" s="96">
        <v>0</v>
      </c>
      <c r="J349" s="96">
        <v>0</v>
      </c>
      <c r="K349" s="97">
        <f t="shared" si="5"/>
        <v>99.96990095069593</v>
      </c>
      <c r="L349" s="85"/>
    </row>
    <row r="350" spans="1:12" ht="31.2" outlineLevel="7">
      <c r="A350" s="94" t="s">
        <v>634</v>
      </c>
      <c r="B350" s="90">
        <v>200</v>
      </c>
      <c r="C350" s="95" t="s">
        <v>643</v>
      </c>
      <c r="D350" s="95" t="s">
        <v>671</v>
      </c>
      <c r="E350" s="95" t="s">
        <v>680</v>
      </c>
      <c r="F350" s="95" t="s">
        <v>635</v>
      </c>
      <c r="G350" s="96">
        <v>2941720.82</v>
      </c>
      <c r="H350" s="96">
        <v>2940835.39</v>
      </c>
      <c r="I350" s="96">
        <v>0</v>
      </c>
      <c r="J350" s="96">
        <v>0</v>
      </c>
      <c r="K350" s="97">
        <f t="shared" si="5"/>
        <v>99.96990095069593</v>
      </c>
      <c r="L350" s="85"/>
    </row>
    <row r="351" spans="1:12" outlineLevel="7">
      <c r="A351" s="94" t="s">
        <v>658</v>
      </c>
      <c r="B351" s="90">
        <v>200</v>
      </c>
      <c r="C351" s="95" t="s">
        <v>643</v>
      </c>
      <c r="D351" s="95" t="s">
        <v>671</v>
      </c>
      <c r="E351" s="95" t="s">
        <v>680</v>
      </c>
      <c r="F351" s="95" t="s">
        <v>659</v>
      </c>
      <c r="G351" s="96">
        <v>2941720.82</v>
      </c>
      <c r="H351" s="96">
        <v>2940835.39</v>
      </c>
      <c r="I351" s="96">
        <v>0</v>
      </c>
      <c r="J351" s="96">
        <v>0</v>
      </c>
      <c r="K351" s="97">
        <f t="shared" si="5"/>
        <v>99.96990095069593</v>
      </c>
      <c r="L351" s="85"/>
    </row>
    <row r="352" spans="1:12" outlineLevel="7">
      <c r="A352" s="94" t="s">
        <v>664</v>
      </c>
      <c r="B352" s="90">
        <v>200</v>
      </c>
      <c r="C352" s="95" t="s">
        <v>643</v>
      </c>
      <c r="D352" s="95" t="s">
        <v>671</v>
      </c>
      <c r="E352" s="95" t="s">
        <v>680</v>
      </c>
      <c r="F352" s="95" t="s">
        <v>665</v>
      </c>
      <c r="G352" s="96">
        <v>2941720.82</v>
      </c>
      <c r="H352" s="96">
        <v>2940835.39</v>
      </c>
      <c r="I352" s="96">
        <v>0</v>
      </c>
      <c r="J352" s="96">
        <v>0</v>
      </c>
      <c r="K352" s="97">
        <f t="shared" si="5"/>
        <v>99.96990095069593</v>
      </c>
      <c r="L352" s="85"/>
    </row>
    <row r="353" spans="1:12" ht="46.8" outlineLevel="7">
      <c r="A353" s="94" t="s">
        <v>681</v>
      </c>
      <c r="B353" s="90">
        <v>200</v>
      </c>
      <c r="C353" s="95" t="s">
        <v>643</v>
      </c>
      <c r="D353" s="95" t="s">
        <v>671</v>
      </c>
      <c r="E353" s="95" t="s">
        <v>682</v>
      </c>
      <c r="F353" s="95" t="s">
        <v>389</v>
      </c>
      <c r="G353" s="96">
        <v>3627600</v>
      </c>
      <c r="H353" s="96">
        <v>3627600</v>
      </c>
      <c r="I353" s="96">
        <v>0</v>
      </c>
      <c r="J353" s="96">
        <v>0</v>
      </c>
      <c r="K353" s="97">
        <f t="shared" si="5"/>
        <v>100</v>
      </c>
      <c r="L353" s="85"/>
    </row>
    <row r="354" spans="1:12" ht="31.2" outlineLevel="7">
      <c r="A354" s="94" t="s">
        <v>634</v>
      </c>
      <c r="B354" s="90">
        <v>200</v>
      </c>
      <c r="C354" s="95" t="s">
        <v>643</v>
      </c>
      <c r="D354" s="95" t="s">
        <v>671</v>
      </c>
      <c r="E354" s="95" t="s">
        <v>682</v>
      </c>
      <c r="F354" s="95" t="s">
        <v>635</v>
      </c>
      <c r="G354" s="96">
        <v>3627600</v>
      </c>
      <c r="H354" s="96">
        <v>3627600</v>
      </c>
      <c r="I354" s="96">
        <v>0</v>
      </c>
      <c r="J354" s="96">
        <v>0</v>
      </c>
      <c r="K354" s="97">
        <f t="shared" si="5"/>
        <v>100</v>
      </c>
      <c r="L354" s="85"/>
    </row>
    <row r="355" spans="1:12" outlineLevel="7">
      <c r="A355" s="94" t="s">
        <v>658</v>
      </c>
      <c r="B355" s="90">
        <v>200</v>
      </c>
      <c r="C355" s="95" t="s">
        <v>643</v>
      </c>
      <c r="D355" s="95" t="s">
        <v>671</v>
      </c>
      <c r="E355" s="95" t="s">
        <v>682</v>
      </c>
      <c r="F355" s="95" t="s">
        <v>659</v>
      </c>
      <c r="G355" s="96">
        <v>3627600</v>
      </c>
      <c r="H355" s="96">
        <v>3627600</v>
      </c>
      <c r="I355" s="96">
        <v>0</v>
      </c>
      <c r="J355" s="96">
        <v>0</v>
      </c>
      <c r="K355" s="97">
        <f t="shared" si="5"/>
        <v>100</v>
      </c>
      <c r="L355" s="85"/>
    </row>
    <row r="356" spans="1:12" ht="46.8" outlineLevel="7">
      <c r="A356" s="94" t="s">
        <v>660</v>
      </c>
      <c r="B356" s="90">
        <v>200</v>
      </c>
      <c r="C356" s="95" t="s">
        <v>643</v>
      </c>
      <c r="D356" s="95" t="s">
        <v>671</v>
      </c>
      <c r="E356" s="95" t="s">
        <v>682</v>
      </c>
      <c r="F356" s="95" t="s">
        <v>661</v>
      </c>
      <c r="G356" s="96">
        <v>3627600</v>
      </c>
      <c r="H356" s="96">
        <v>3627600</v>
      </c>
      <c r="I356" s="96">
        <v>0</v>
      </c>
      <c r="J356" s="96">
        <v>0</v>
      </c>
      <c r="K356" s="97">
        <f t="shared" si="5"/>
        <v>100</v>
      </c>
      <c r="L356" s="85"/>
    </row>
    <row r="357" spans="1:12" ht="31.2" outlineLevel="7">
      <c r="A357" s="94" t="s">
        <v>683</v>
      </c>
      <c r="B357" s="90">
        <v>200</v>
      </c>
      <c r="C357" s="95" t="s">
        <v>643</v>
      </c>
      <c r="D357" s="95" t="s">
        <v>671</v>
      </c>
      <c r="E357" s="95" t="s">
        <v>684</v>
      </c>
      <c r="F357" s="95" t="s">
        <v>389</v>
      </c>
      <c r="G357" s="96">
        <v>240548.45</v>
      </c>
      <c r="H357" s="96">
        <v>240548.45</v>
      </c>
      <c r="I357" s="96">
        <v>0</v>
      </c>
      <c r="J357" s="96">
        <v>0</v>
      </c>
      <c r="K357" s="97">
        <f t="shared" si="5"/>
        <v>100</v>
      </c>
      <c r="L357" s="85"/>
    </row>
    <row r="358" spans="1:12" ht="31.2" outlineLevel="7">
      <c r="A358" s="94" t="s">
        <v>634</v>
      </c>
      <c r="B358" s="90">
        <v>200</v>
      </c>
      <c r="C358" s="95" t="s">
        <v>643</v>
      </c>
      <c r="D358" s="95" t="s">
        <v>671</v>
      </c>
      <c r="E358" s="95" t="s">
        <v>684</v>
      </c>
      <c r="F358" s="95" t="s">
        <v>635</v>
      </c>
      <c r="G358" s="96">
        <v>240548.45</v>
      </c>
      <c r="H358" s="96">
        <v>240548.45</v>
      </c>
      <c r="I358" s="96">
        <v>0</v>
      </c>
      <c r="J358" s="96">
        <v>0</v>
      </c>
      <c r="K358" s="97">
        <f t="shared" si="5"/>
        <v>100</v>
      </c>
      <c r="L358" s="85"/>
    </row>
    <row r="359" spans="1:12" outlineLevel="7">
      <c r="A359" s="94" t="s">
        <v>658</v>
      </c>
      <c r="B359" s="90">
        <v>200</v>
      </c>
      <c r="C359" s="95" t="s">
        <v>643</v>
      </c>
      <c r="D359" s="95" t="s">
        <v>671</v>
      </c>
      <c r="E359" s="95" t="s">
        <v>684</v>
      </c>
      <c r="F359" s="95" t="s">
        <v>659</v>
      </c>
      <c r="G359" s="96">
        <v>240548.45</v>
      </c>
      <c r="H359" s="96">
        <v>240548.45</v>
      </c>
      <c r="I359" s="96">
        <v>0</v>
      </c>
      <c r="J359" s="96">
        <v>0</v>
      </c>
      <c r="K359" s="97">
        <f t="shared" si="5"/>
        <v>100</v>
      </c>
      <c r="L359" s="85"/>
    </row>
    <row r="360" spans="1:12" outlineLevel="7">
      <c r="A360" s="94" t="s">
        <v>664</v>
      </c>
      <c r="B360" s="90">
        <v>200</v>
      </c>
      <c r="C360" s="95" t="s">
        <v>643</v>
      </c>
      <c r="D360" s="95" t="s">
        <v>671</v>
      </c>
      <c r="E360" s="95" t="s">
        <v>684</v>
      </c>
      <c r="F360" s="95" t="s">
        <v>665</v>
      </c>
      <c r="G360" s="96">
        <v>240548.45</v>
      </c>
      <c r="H360" s="96">
        <v>240548.45</v>
      </c>
      <c r="I360" s="96">
        <v>0</v>
      </c>
      <c r="J360" s="96">
        <v>0</v>
      </c>
      <c r="K360" s="97">
        <f t="shared" si="5"/>
        <v>100</v>
      </c>
      <c r="L360" s="85"/>
    </row>
    <row r="361" spans="1:12" ht="31.2" outlineLevel="6">
      <c r="A361" s="94" t="s">
        <v>685</v>
      </c>
      <c r="B361" s="90">
        <v>200</v>
      </c>
      <c r="C361" s="95" t="s">
        <v>643</v>
      </c>
      <c r="D361" s="95" t="s">
        <v>671</v>
      </c>
      <c r="E361" s="95" t="s">
        <v>686</v>
      </c>
      <c r="F361" s="95" t="s">
        <v>389</v>
      </c>
      <c r="G361" s="96">
        <v>1380313</v>
      </c>
      <c r="H361" s="96">
        <v>1336364.42</v>
      </c>
      <c r="I361" s="96">
        <v>0</v>
      </c>
      <c r="J361" s="96">
        <v>0</v>
      </c>
      <c r="K361" s="97">
        <f t="shared" si="5"/>
        <v>96.816042448343225</v>
      </c>
      <c r="L361" s="85"/>
    </row>
    <row r="362" spans="1:12" ht="62.4" outlineLevel="7">
      <c r="A362" s="94" t="s">
        <v>687</v>
      </c>
      <c r="B362" s="90">
        <v>200</v>
      </c>
      <c r="C362" s="95" t="s">
        <v>643</v>
      </c>
      <c r="D362" s="95" t="s">
        <v>671</v>
      </c>
      <c r="E362" s="95" t="s">
        <v>688</v>
      </c>
      <c r="F362" s="95" t="s">
        <v>389</v>
      </c>
      <c r="G362" s="96">
        <v>1380313</v>
      </c>
      <c r="H362" s="96">
        <v>1336364.42</v>
      </c>
      <c r="I362" s="96">
        <v>0</v>
      </c>
      <c r="J362" s="96">
        <v>0</v>
      </c>
      <c r="K362" s="97">
        <f t="shared" si="5"/>
        <v>96.816042448343225</v>
      </c>
      <c r="L362" s="85"/>
    </row>
    <row r="363" spans="1:12" ht="31.2" outlineLevel="7">
      <c r="A363" s="94" t="s">
        <v>634</v>
      </c>
      <c r="B363" s="90">
        <v>200</v>
      </c>
      <c r="C363" s="95" t="s">
        <v>643</v>
      </c>
      <c r="D363" s="95" t="s">
        <v>671</v>
      </c>
      <c r="E363" s="95" t="s">
        <v>688</v>
      </c>
      <c r="F363" s="95" t="s">
        <v>635</v>
      </c>
      <c r="G363" s="96">
        <v>1380313</v>
      </c>
      <c r="H363" s="96">
        <v>1336364.42</v>
      </c>
      <c r="I363" s="96">
        <v>0</v>
      </c>
      <c r="J363" s="96">
        <v>0</v>
      </c>
      <c r="K363" s="97">
        <f t="shared" si="5"/>
        <v>96.816042448343225</v>
      </c>
      <c r="L363" s="85"/>
    </row>
    <row r="364" spans="1:12" outlineLevel="7">
      <c r="A364" s="94" t="s">
        <v>658</v>
      </c>
      <c r="B364" s="90">
        <v>200</v>
      </c>
      <c r="C364" s="95" t="s">
        <v>643</v>
      </c>
      <c r="D364" s="95" t="s">
        <v>671</v>
      </c>
      <c r="E364" s="95" t="s">
        <v>688</v>
      </c>
      <c r="F364" s="95" t="s">
        <v>659</v>
      </c>
      <c r="G364" s="96">
        <v>1380313</v>
      </c>
      <c r="H364" s="96">
        <v>1336364.42</v>
      </c>
      <c r="I364" s="96">
        <v>0</v>
      </c>
      <c r="J364" s="96">
        <v>0</v>
      </c>
      <c r="K364" s="97">
        <f t="shared" si="5"/>
        <v>96.816042448343225</v>
      </c>
      <c r="L364" s="85"/>
    </row>
    <row r="365" spans="1:12" outlineLevel="7">
      <c r="A365" s="94" t="s">
        <v>664</v>
      </c>
      <c r="B365" s="90">
        <v>200</v>
      </c>
      <c r="C365" s="95" t="s">
        <v>643</v>
      </c>
      <c r="D365" s="95" t="s">
        <v>671</v>
      </c>
      <c r="E365" s="95" t="s">
        <v>688</v>
      </c>
      <c r="F365" s="95" t="s">
        <v>665</v>
      </c>
      <c r="G365" s="96">
        <v>1380313</v>
      </c>
      <c r="H365" s="96">
        <v>1336364.42</v>
      </c>
      <c r="I365" s="96">
        <v>0</v>
      </c>
      <c r="J365" s="96">
        <v>0</v>
      </c>
      <c r="K365" s="97">
        <f t="shared" si="5"/>
        <v>96.816042448343225</v>
      </c>
      <c r="L365" s="85"/>
    </row>
    <row r="366" spans="1:12" ht="31.2" outlineLevel="6">
      <c r="A366" s="94" t="s">
        <v>689</v>
      </c>
      <c r="B366" s="90">
        <v>200</v>
      </c>
      <c r="C366" s="95" t="s">
        <v>643</v>
      </c>
      <c r="D366" s="95" t="s">
        <v>671</v>
      </c>
      <c r="E366" s="95" t="s">
        <v>690</v>
      </c>
      <c r="F366" s="95" t="s">
        <v>389</v>
      </c>
      <c r="G366" s="96">
        <v>179818909.49000001</v>
      </c>
      <c r="H366" s="96">
        <v>178914506</v>
      </c>
      <c r="I366" s="96">
        <v>0</v>
      </c>
      <c r="J366" s="96">
        <v>0</v>
      </c>
      <c r="K366" s="97">
        <f t="shared" si="5"/>
        <v>99.497047617202739</v>
      </c>
      <c r="L366" s="85"/>
    </row>
    <row r="367" spans="1:12" ht="31.2" outlineLevel="7">
      <c r="A367" s="94" t="s">
        <v>656</v>
      </c>
      <c r="B367" s="90">
        <v>200</v>
      </c>
      <c r="C367" s="95" t="s">
        <v>643</v>
      </c>
      <c r="D367" s="95" t="s">
        <v>671</v>
      </c>
      <c r="E367" s="95" t="s">
        <v>691</v>
      </c>
      <c r="F367" s="95" t="s">
        <v>389</v>
      </c>
      <c r="G367" s="96">
        <v>21687569.07</v>
      </c>
      <c r="H367" s="96">
        <v>21172657.870000001</v>
      </c>
      <c r="I367" s="96">
        <v>0</v>
      </c>
      <c r="J367" s="96">
        <v>0</v>
      </c>
      <c r="K367" s="97">
        <f t="shared" si="5"/>
        <v>97.625777244383443</v>
      </c>
      <c r="L367" s="85"/>
    </row>
    <row r="368" spans="1:12" ht="31.2" outlineLevel="7">
      <c r="A368" s="94" t="s">
        <v>634</v>
      </c>
      <c r="B368" s="90">
        <v>200</v>
      </c>
      <c r="C368" s="95" t="s">
        <v>643</v>
      </c>
      <c r="D368" s="95" t="s">
        <v>671</v>
      </c>
      <c r="E368" s="95" t="s">
        <v>691</v>
      </c>
      <c r="F368" s="95" t="s">
        <v>635</v>
      </c>
      <c r="G368" s="96">
        <v>21687569.07</v>
      </c>
      <c r="H368" s="96">
        <v>21172657.870000001</v>
      </c>
      <c r="I368" s="96">
        <v>0</v>
      </c>
      <c r="J368" s="96">
        <v>0</v>
      </c>
      <c r="K368" s="97">
        <f t="shared" si="5"/>
        <v>97.625777244383443</v>
      </c>
      <c r="L368" s="85"/>
    </row>
    <row r="369" spans="1:12" outlineLevel="7">
      <c r="A369" s="94" t="s">
        <v>658</v>
      </c>
      <c r="B369" s="90">
        <v>200</v>
      </c>
      <c r="C369" s="95" t="s">
        <v>643</v>
      </c>
      <c r="D369" s="95" t="s">
        <v>671</v>
      </c>
      <c r="E369" s="95" t="s">
        <v>691</v>
      </c>
      <c r="F369" s="95" t="s">
        <v>659</v>
      </c>
      <c r="G369" s="96">
        <v>21687569.07</v>
      </c>
      <c r="H369" s="96">
        <v>21172657.870000001</v>
      </c>
      <c r="I369" s="96">
        <v>0</v>
      </c>
      <c r="J369" s="96">
        <v>0</v>
      </c>
      <c r="K369" s="97">
        <f t="shared" si="5"/>
        <v>97.625777244383443</v>
      </c>
      <c r="L369" s="85"/>
    </row>
    <row r="370" spans="1:12" ht="46.8" outlineLevel="7">
      <c r="A370" s="94" t="s">
        <v>660</v>
      </c>
      <c r="B370" s="90">
        <v>200</v>
      </c>
      <c r="C370" s="95" t="s">
        <v>643</v>
      </c>
      <c r="D370" s="95" t="s">
        <v>671</v>
      </c>
      <c r="E370" s="95" t="s">
        <v>691</v>
      </c>
      <c r="F370" s="95" t="s">
        <v>661</v>
      </c>
      <c r="G370" s="96">
        <v>17866075.780000001</v>
      </c>
      <c r="H370" s="96">
        <v>17355923.800000001</v>
      </c>
      <c r="I370" s="96">
        <v>0</v>
      </c>
      <c r="J370" s="96">
        <v>0</v>
      </c>
      <c r="K370" s="97">
        <f t="shared" si="5"/>
        <v>97.144577319149818</v>
      </c>
      <c r="L370" s="85"/>
    </row>
    <row r="371" spans="1:12" outlineLevel="7">
      <c r="A371" s="94" t="s">
        <v>664</v>
      </c>
      <c r="B371" s="90">
        <v>200</v>
      </c>
      <c r="C371" s="95" t="s">
        <v>643</v>
      </c>
      <c r="D371" s="95" t="s">
        <v>671</v>
      </c>
      <c r="E371" s="95" t="s">
        <v>691</v>
      </c>
      <c r="F371" s="95" t="s">
        <v>665</v>
      </c>
      <c r="G371" s="96">
        <v>3821493.29</v>
      </c>
      <c r="H371" s="96">
        <v>3816734.07</v>
      </c>
      <c r="I371" s="96">
        <v>0</v>
      </c>
      <c r="J371" s="96">
        <v>0</v>
      </c>
      <c r="K371" s="97">
        <f t="shared" si="5"/>
        <v>99.875461772693569</v>
      </c>
      <c r="L371" s="85"/>
    </row>
    <row r="372" spans="1:12" ht="31.2" outlineLevel="7">
      <c r="A372" s="94" t="s">
        <v>662</v>
      </c>
      <c r="B372" s="90">
        <v>200</v>
      </c>
      <c r="C372" s="95" t="s">
        <v>643</v>
      </c>
      <c r="D372" s="95" t="s">
        <v>671</v>
      </c>
      <c r="E372" s="95" t="s">
        <v>692</v>
      </c>
      <c r="F372" s="95" t="s">
        <v>389</v>
      </c>
      <c r="G372" s="96">
        <v>150000</v>
      </c>
      <c r="H372" s="96">
        <v>150000</v>
      </c>
      <c r="I372" s="96">
        <v>0</v>
      </c>
      <c r="J372" s="96">
        <v>0</v>
      </c>
      <c r="K372" s="97">
        <f t="shared" si="5"/>
        <v>100</v>
      </c>
      <c r="L372" s="85"/>
    </row>
    <row r="373" spans="1:12" ht="31.2" outlineLevel="7">
      <c r="A373" s="94" t="s">
        <v>634</v>
      </c>
      <c r="B373" s="90">
        <v>200</v>
      </c>
      <c r="C373" s="95" t="s">
        <v>643</v>
      </c>
      <c r="D373" s="95" t="s">
        <v>671</v>
      </c>
      <c r="E373" s="95" t="s">
        <v>692</v>
      </c>
      <c r="F373" s="95" t="s">
        <v>635</v>
      </c>
      <c r="G373" s="96">
        <v>150000</v>
      </c>
      <c r="H373" s="96">
        <v>150000</v>
      </c>
      <c r="I373" s="96">
        <v>0</v>
      </c>
      <c r="J373" s="96">
        <v>0</v>
      </c>
      <c r="K373" s="97">
        <f t="shared" si="5"/>
        <v>100</v>
      </c>
      <c r="L373" s="85"/>
    </row>
    <row r="374" spans="1:12" outlineLevel="7">
      <c r="A374" s="94" t="s">
        <v>658</v>
      </c>
      <c r="B374" s="90">
        <v>200</v>
      </c>
      <c r="C374" s="95" t="s">
        <v>643</v>
      </c>
      <c r="D374" s="95" t="s">
        <v>671</v>
      </c>
      <c r="E374" s="95" t="s">
        <v>692</v>
      </c>
      <c r="F374" s="95" t="s">
        <v>659</v>
      </c>
      <c r="G374" s="96">
        <v>150000</v>
      </c>
      <c r="H374" s="96">
        <v>150000</v>
      </c>
      <c r="I374" s="96">
        <v>0</v>
      </c>
      <c r="J374" s="96">
        <v>0</v>
      </c>
      <c r="K374" s="97">
        <f t="shared" si="5"/>
        <v>100</v>
      </c>
      <c r="L374" s="85"/>
    </row>
    <row r="375" spans="1:12" outlineLevel="7">
      <c r="A375" s="94" t="s">
        <v>664</v>
      </c>
      <c r="B375" s="90">
        <v>200</v>
      </c>
      <c r="C375" s="95" t="s">
        <v>643</v>
      </c>
      <c r="D375" s="95" t="s">
        <v>671</v>
      </c>
      <c r="E375" s="95" t="s">
        <v>692</v>
      </c>
      <c r="F375" s="95" t="s">
        <v>665</v>
      </c>
      <c r="G375" s="96">
        <v>150000</v>
      </c>
      <c r="H375" s="96">
        <v>150000</v>
      </c>
      <c r="I375" s="96">
        <v>0</v>
      </c>
      <c r="J375" s="96">
        <v>0</v>
      </c>
      <c r="K375" s="97">
        <f t="shared" si="5"/>
        <v>100</v>
      </c>
      <c r="L375" s="85"/>
    </row>
    <row r="376" spans="1:12" ht="46.8" outlineLevel="7">
      <c r="A376" s="94" t="s">
        <v>693</v>
      </c>
      <c r="B376" s="90">
        <v>200</v>
      </c>
      <c r="C376" s="95" t="s">
        <v>643</v>
      </c>
      <c r="D376" s="95" t="s">
        <v>671</v>
      </c>
      <c r="E376" s="95" t="s">
        <v>694</v>
      </c>
      <c r="F376" s="95" t="s">
        <v>389</v>
      </c>
      <c r="G376" s="96">
        <v>10291500</v>
      </c>
      <c r="H376" s="96">
        <v>10169627.789999999</v>
      </c>
      <c r="I376" s="96">
        <v>0</v>
      </c>
      <c r="J376" s="96">
        <v>0</v>
      </c>
      <c r="K376" s="97">
        <f t="shared" si="5"/>
        <v>98.815797405626</v>
      </c>
      <c r="L376" s="85"/>
    </row>
    <row r="377" spans="1:12" ht="31.2" outlineLevel="7">
      <c r="A377" s="94" t="s">
        <v>634</v>
      </c>
      <c r="B377" s="90">
        <v>200</v>
      </c>
      <c r="C377" s="95" t="s">
        <v>643</v>
      </c>
      <c r="D377" s="95" t="s">
        <v>671</v>
      </c>
      <c r="E377" s="95" t="s">
        <v>694</v>
      </c>
      <c r="F377" s="95" t="s">
        <v>635</v>
      </c>
      <c r="G377" s="96">
        <v>10291500</v>
      </c>
      <c r="H377" s="96">
        <v>10169627.789999999</v>
      </c>
      <c r="I377" s="96">
        <v>0</v>
      </c>
      <c r="J377" s="96">
        <v>0</v>
      </c>
      <c r="K377" s="97">
        <f t="shared" si="5"/>
        <v>98.815797405626</v>
      </c>
      <c r="L377" s="85"/>
    </row>
    <row r="378" spans="1:12" outlineLevel="7">
      <c r="A378" s="94" t="s">
        <v>658</v>
      </c>
      <c r="B378" s="90">
        <v>200</v>
      </c>
      <c r="C378" s="95" t="s">
        <v>643</v>
      </c>
      <c r="D378" s="95" t="s">
        <v>671</v>
      </c>
      <c r="E378" s="95" t="s">
        <v>694</v>
      </c>
      <c r="F378" s="95" t="s">
        <v>659</v>
      </c>
      <c r="G378" s="96">
        <v>10291500</v>
      </c>
      <c r="H378" s="96">
        <v>10169627.789999999</v>
      </c>
      <c r="I378" s="96">
        <v>0</v>
      </c>
      <c r="J378" s="96">
        <v>0</v>
      </c>
      <c r="K378" s="97">
        <f t="shared" si="5"/>
        <v>98.815797405626</v>
      </c>
      <c r="L378" s="85"/>
    </row>
    <row r="379" spans="1:12" outlineLevel="7">
      <c r="A379" s="94" t="s">
        <v>664</v>
      </c>
      <c r="B379" s="90">
        <v>200</v>
      </c>
      <c r="C379" s="95" t="s">
        <v>643</v>
      </c>
      <c r="D379" s="95" t="s">
        <v>671</v>
      </c>
      <c r="E379" s="95" t="s">
        <v>694</v>
      </c>
      <c r="F379" s="95" t="s">
        <v>665</v>
      </c>
      <c r="G379" s="96">
        <v>10291500</v>
      </c>
      <c r="H379" s="96">
        <v>10169627.789999999</v>
      </c>
      <c r="I379" s="96">
        <v>0</v>
      </c>
      <c r="J379" s="96">
        <v>0</v>
      </c>
      <c r="K379" s="97">
        <f t="shared" si="5"/>
        <v>98.815797405626</v>
      </c>
      <c r="L379" s="85"/>
    </row>
    <row r="380" spans="1:12" ht="46.8" outlineLevel="7">
      <c r="A380" s="94" t="s">
        <v>681</v>
      </c>
      <c r="B380" s="90">
        <v>200</v>
      </c>
      <c r="C380" s="95" t="s">
        <v>643</v>
      </c>
      <c r="D380" s="95" t="s">
        <v>671</v>
      </c>
      <c r="E380" s="95" t="s">
        <v>695</v>
      </c>
      <c r="F380" s="95" t="s">
        <v>389</v>
      </c>
      <c r="G380" s="96">
        <v>114056000</v>
      </c>
      <c r="H380" s="96">
        <v>114056000</v>
      </c>
      <c r="I380" s="96">
        <v>0</v>
      </c>
      <c r="J380" s="96">
        <v>0</v>
      </c>
      <c r="K380" s="97">
        <f t="shared" si="5"/>
        <v>100</v>
      </c>
      <c r="L380" s="85"/>
    </row>
    <row r="381" spans="1:12" ht="31.2" outlineLevel="7">
      <c r="A381" s="94" t="s">
        <v>634</v>
      </c>
      <c r="B381" s="90">
        <v>200</v>
      </c>
      <c r="C381" s="95" t="s">
        <v>643</v>
      </c>
      <c r="D381" s="95" t="s">
        <v>671</v>
      </c>
      <c r="E381" s="95" t="s">
        <v>695</v>
      </c>
      <c r="F381" s="95" t="s">
        <v>635</v>
      </c>
      <c r="G381" s="96">
        <v>114056000</v>
      </c>
      <c r="H381" s="96">
        <v>114056000</v>
      </c>
      <c r="I381" s="96">
        <v>0</v>
      </c>
      <c r="J381" s="96">
        <v>0</v>
      </c>
      <c r="K381" s="97">
        <f t="shared" si="5"/>
        <v>100</v>
      </c>
      <c r="L381" s="85"/>
    </row>
    <row r="382" spans="1:12" outlineLevel="7">
      <c r="A382" s="94" t="s">
        <v>658</v>
      </c>
      <c r="B382" s="90">
        <v>200</v>
      </c>
      <c r="C382" s="95" t="s">
        <v>643</v>
      </c>
      <c r="D382" s="95" t="s">
        <v>671</v>
      </c>
      <c r="E382" s="95" t="s">
        <v>695</v>
      </c>
      <c r="F382" s="95" t="s">
        <v>659</v>
      </c>
      <c r="G382" s="96">
        <v>114056000</v>
      </c>
      <c r="H382" s="96">
        <v>114056000</v>
      </c>
      <c r="I382" s="96">
        <v>0</v>
      </c>
      <c r="J382" s="96">
        <v>0</v>
      </c>
      <c r="K382" s="97">
        <f t="shared" si="5"/>
        <v>100</v>
      </c>
      <c r="L382" s="85"/>
    </row>
    <row r="383" spans="1:12" ht="46.8" outlineLevel="7">
      <c r="A383" s="94" t="s">
        <v>660</v>
      </c>
      <c r="B383" s="90">
        <v>200</v>
      </c>
      <c r="C383" s="95" t="s">
        <v>643</v>
      </c>
      <c r="D383" s="95" t="s">
        <v>671</v>
      </c>
      <c r="E383" s="95" t="s">
        <v>695</v>
      </c>
      <c r="F383" s="95" t="s">
        <v>661</v>
      </c>
      <c r="G383" s="96">
        <v>114056000</v>
      </c>
      <c r="H383" s="96">
        <v>114056000</v>
      </c>
      <c r="I383" s="96">
        <v>0</v>
      </c>
      <c r="J383" s="96">
        <v>0</v>
      </c>
      <c r="K383" s="97">
        <f t="shared" si="5"/>
        <v>100</v>
      </c>
      <c r="L383" s="85"/>
    </row>
    <row r="384" spans="1:12" ht="31.2" outlineLevel="7">
      <c r="A384" s="94" t="s">
        <v>696</v>
      </c>
      <c r="B384" s="90">
        <v>200</v>
      </c>
      <c r="C384" s="95" t="s">
        <v>643</v>
      </c>
      <c r="D384" s="95" t="s">
        <v>671</v>
      </c>
      <c r="E384" s="95" t="s">
        <v>697</v>
      </c>
      <c r="F384" s="95" t="s">
        <v>389</v>
      </c>
      <c r="G384" s="96">
        <v>686700</v>
      </c>
      <c r="H384" s="96">
        <v>686700</v>
      </c>
      <c r="I384" s="96">
        <v>0</v>
      </c>
      <c r="J384" s="96">
        <v>0</v>
      </c>
      <c r="K384" s="97">
        <f t="shared" si="5"/>
        <v>100</v>
      </c>
      <c r="L384" s="85"/>
    </row>
    <row r="385" spans="1:12" ht="31.2" outlineLevel="7">
      <c r="A385" s="94" t="s">
        <v>634</v>
      </c>
      <c r="B385" s="90">
        <v>200</v>
      </c>
      <c r="C385" s="95" t="s">
        <v>643</v>
      </c>
      <c r="D385" s="95" t="s">
        <v>671</v>
      </c>
      <c r="E385" s="95" t="s">
        <v>697</v>
      </c>
      <c r="F385" s="95" t="s">
        <v>635</v>
      </c>
      <c r="G385" s="96">
        <v>686700</v>
      </c>
      <c r="H385" s="96">
        <v>686700</v>
      </c>
      <c r="I385" s="96">
        <v>0</v>
      </c>
      <c r="J385" s="96">
        <v>0</v>
      </c>
      <c r="K385" s="97">
        <f t="shared" si="5"/>
        <v>100</v>
      </c>
      <c r="L385" s="85"/>
    </row>
    <row r="386" spans="1:12" outlineLevel="7">
      <c r="A386" s="94" t="s">
        <v>658</v>
      </c>
      <c r="B386" s="90">
        <v>200</v>
      </c>
      <c r="C386" s="95" t="s">
        <v>643</v>
      </c>
      <c r="D386" s="95" t="s">
        <v>671</v>
      </c>
      <c r="E386" s="95" t="s">
        <v>697</v>
      </c>
      <c r="F386" s="95" t="s">
        <v>659</v>
      </c>
      <c r="G386" s="96">
        <v>686700</v>
      </c>
      <c r="H386" s="96">
        <v>686700</v>
      </c>
      <c r="I386" s="96">
        <v>0</v>
      </c>
      <c r="J386" s="96">
        <v>0</v>
      </c>
      <c r="K386" s="97">
        <f t="shared" si="5"/>
        <v>100</v>
      </c>
      <c r="L386" s="85"/>
    </row>
    <row r="387" spans="1:12" ht="46.8" outlineLevel="7">
      <c r="A387" s="94" t="s">
        <v>660</v>
      </c>
      <c r="B387" s="90">
        <v>200</v>
      </c>
      <c r="C387" s="95" t="s">
        <v>643</v>
      </c>
      <c r="D387" s="95" t="s">
        <v>671</v>
      </c>
      <c r="E387" s="95" t="s">
        <v>697</v>
      </c>
      <c r="F387" s="95" t="s">
        <v>661</v>
      </c>
      <c r="G387" s="96">
        <v>686700</v>
      </c>
      <c r="H387" s="96">
        <v>686700</v>
      </c>
      <c r="I387" s="96">
        <v>0</v>
      </c>
      <c r="J387" s="96">
        <v>0</v>
      </c>
      <c r="K387" s="97">
        <f t="shared" si="5"/>
        <v>100</v>
      </c>
      <c r="L387" s="85"/>
    </row>
    <row r="388" spans="1:12" ht="109.2" outlineLevel="7">
      <c r="A388" s="94" t="s">
        <v>698</v>
      </c>
      <c r="B388" s="90">
        <v>200</v>
      </c>
      <c r="C388" s="95" t="s">
        <v>643</v>
      </c>
      <c r="D388" s="95" t="s">
        <v>671</v>
      </c>
      <c r="E388" s="95" t="s">
        <v>699</v>
      </c>
      <c r="F388" s="95" t="s">
        <v>389</v>
      </c>
      <c r="G388" s="96">
        <v>156240</v>
      </c>
      <c r="H388" s="96">
        <v>117180</v>
      </c>
      <c r="I388" s="96">
        <v>0</v>
      </c>
      <c r="J388" s="96">
        <v>0</v>
      </c>
      <c r="K388" s="97">
        <f t="shared" si="5"/>
        <v>75</v>
      </c>
      <c r="L388" s="85"/>
    </row>
    <row r="389" spans="1:12" ht="31.2" outlineLevel="7">
      <c r="A389" s="94" t="s">
        <v>634</v>
      </c>
      <c r="B389" s="90">
        <v>200</v>
      </c>
      <c r="C389" s="95" t="s">
        <v>643</v>
      </c>
      <c r="D389" s="95" t="s">
        <v>671</v>
      </c>
      <c r="E389" s="95" t="s">
        <v>699</v>
      </c>
      <c r="F389" s="95" t="s">
        <v>635</v>
      </c>
      <c r="G389" s="96">
        <v>156240</v>
      </c>
      <c r="H389" s="96">
        <v>117180</v>
      </c>
      <c r="I389" s="96">
        <v>0</v>
      </c>
      <c r="J389" s="96">
        <v>0</v>
      </c>
      <c r="K389" s="97">
        <f t="shared" si="5"/>
        <v>75</v>
      </c>
      <c r="L389" s="85"/>
    </row>
    <row r="390" spans="1:12" outlineLevel="7">
      <c r="A390" s="94" t="s">
        <v>658</v>
      </c>
      <c r="B390" s="90">
        <v>200</v>
      </c>
      <c r="C390" s="95" t="s">
        <v>643</v>
      </c>
      <c r="D390" s="95" t="s">
        <v>671</v>
      </c>
      <c r="E390" s="95" t="s">
        <v>699</v>
      </c>
      <c r="F390" s="95" t="s">
        <v>659</v>
      </c>
      <c r="G390" s="96">
        <v>156240</v>
      </c>
      <c r="H390" s="96">
        <v>117180</v>
      </c>
      <c r="I390" s="96">
        <v>0</v>
      </c>
      <c r="J390" s="96">
        <v>0</v>
      </c>
      <c r="K390" s="97">
        <f t="shared" si="5"/>
        <v>75</v>
      </c>
      <c r="L390" s="85"/>
    </row>
    <row r="391" spans="1:12" outlineLevel="7">
      <c r="A391" s="94" t="s">
        <v>664</v>
      </c>
      <c r="B391" s="90">
        <v>200</v>
      </c>
      <c r="C391" s="95" t="s">
        <v>643</v>
      </c>
      <c r="D391" s="95" t="s">
        <v>671</v>
      </c>
      <c r="E391" s="95" t="s">
        <v>699</v>
      </c>
      <c r="F391" s="95" t="s">
        <v>665</v>
      </c>
      <c r="G391" s="96">
        <v>156240</v>
      </c>
      <c r="H391" s="96">
        <v>117180</v>
      </c>
      <c r="I391" s="96">
        <v>0</v>
      </c>
      <c r="J391" s="96">
        <v>0</v>
      </c>
      <c r="K391" s="97">
        <f t="shared" ref="K391:K454" si="6">H391/G391*100</f>
        <v>75</v>
      </c>
      <c r="L391" s="85"/>
    </row>
    <row r="392" spans="1:12" ht="46.8" outlineLevel="7">
      <c r="A392" s="94" t="s">
        <v>700</v>
      </c>
      <c r="B392" s="90">
        <v>200</v>
      </c>
      <c r="C392" s="95" t="s">
        <v>643</v>
      </c>
      <c r="D392" s="95" t="s">
        <v>671</v>
      </c>
      <c r="E392" s="95" t="s">
        <v>701</v>
      </c>
      <c r="F392" s="95" t="s">
        <v>389</v>
      </c>
      <c r="G392" s="96">
        <v>3536535</v>
      </c>
      <c r="H392" s="96">
        <v>3307974.93</v>
      </c>
      <c r="I392" s="96">
        <v>0</v>
      </c>
      <c r="J392" s="96">
        <v>0</v>
      </c>
      <c r="K392" s="97">
        <f t="shared" si="6"/>
        <v>93.53717494666391</v>
      </c>
      <c r="L392" s="85"/>
    </row>
    <row r="393" spans="1:12" ht="31.2" outlineLevel="7">
      <c r="A393" s="94" t="s">
        <v>634</v>
      </c>
      <c r="B393" s="90">
        <v>200</v>
      </c>
      <c r="C393" s="95" t="s">
        <v>643</v>
      </c>
      <c r="D393" s="95" t="s">
        <v>671</v>
      </c>
      <c r="E393" s="95" t="s">
        <v>701</v>
      </c>
      <c r="F393" s="95" t="s">
        <v>635</v>
      </c>
      <c r="G393" s="96">
        <v>3536535</v>
      </c>
      <c r="H393" s="96">
        <v>3307974.93</v>
      </c>
      <c r="I393" s="96">
        <v>0</v>
      </c>
      <c r="J393" s="96">
        <v>0</v>
      </c>
      <c r="K393" s="97">
        <f t="shared" si="6"/>
        <v>93.53717494666391</v>
      </c>
      <c r="L393" s="85"/>
    </row>
    <row r="394" spans="1:12" outlineLevel="7">
      <c r="A394" s="94" t="s">
        <v>658</v>
      </c>
      <c r="B394" s="90">
        <v>200</v>
      </c>
      <c r="C394" s="95" t="s">
        <v>643</v>
      </c>
      <c r="D394" s="95" t="s">
        <v>671</v>
      </c>
      <c r="E394" s="95" t="s">
        <v>701</v>
      </c>
      <c r="F394" s="95" t="s">
        <v>659</v>
      </c>
      <c r="G394" s="96">
        <v>3536535</v>
      </c>
      <c r="H394" s="96">
        <v>3307974.93</v>
      </c>
      <c r="I394" s="96">
        <v>0</v>
      </c>
      <c r="J394" s="96">
        <v>0</v>
      </c>
      <c r="K394" s="97">
        <f t="shared" si="6"/>
        <v>93.53717494666391</v>
      </c>
      <c r="L394" s="85"/>
    </row>
    <row r="395" spans="1:12" outlineLevel="7">
      <c r="A395" s="94" t="s">
        <v>664</v>
      </c>
      <c r="B395" s="90">
        <v>200</v>
      </c>
      <c r="C395" s="95" t="s">
        <v>643</v>
      </c>
      <c r="D395" s="95" t="s">
        <v>671</v>
      </c>
      <c r="E395" s="95" t="s">
        <v>701</v>
      </c>
      <c r="F395" s="95" t="s">
        <v>665</v>
      </c>
      <c r="G395" s="96">
        <v>3536535</v>
      </c>
      <c r="H395" s="96">
        <v>3307974.93</v>
      </c>
      <c r="I395" s="96">
        <v>0</v>
      </c>
      <c r="J395" s="96">
        <v>0</v>
      </c>
      <c r="K395" s="97">
        <f t="shared" si="6"/>
        <v>93.53717494666391</v>
      </c>
      <c r="L395" s="85"/>
    </row>
    <row r="396" spans="1:12" ht="31.2" outlineLevel="7">
      <c r="A396" s="94" t="s">
        <v>702</v>
      </c>
      <c r="B396" s="90">
        <v>200</v>
      </c>
      <c r="C396" s="95" t="s">
        <v>643</v>
      </c>
      <c r="D396" s="95" t="s">
        <v>671</v>
      </c>
      <c r="E396" s="95" t="s">
        <v>703</v>
      </c>
      <c r="F396" s="95" t="s">
        <v>389</v>
      </c>
      <c r="G396" s="96">
        <v>28830880.890000001</v>
      </c>
      <c r="H396" s="96">
        <v>28830880.879999999</v>
      </c>
      <c r="I396" s="96">
        <v>0</v>
      </c>
      <c r="J396" s="96">
        <v>0</v>
      </c>
      <c r="K396" s="97">
        <f t="shared" si="6"/>
        <v>99.99999996531497</v>
      </c>
      <c r="L396" s="85"/>
    </row>
    <row r="397" spans="1:12" ht="31.2" outlineLevel="7">
      <c r="A397" s="94" t="s">
        <v>634</v>
      </c>
      <c r="B397" s="90">
        <v>200</v>
      </c>
      <c r="C397" s="95" t="s">
        <v>643</v>
      </c>
      <c r="D397" s="95" t="s">
        <v>671</v>
      </c>
      <c r="E397" s="95" t="s">
        <v>703</v>
      </c>
      <c r="F397" s="95" t="s">
        <v>635</v>
      </c>
      <c r="G397" s="96">
        <v>28830880.890000001</v>
      </c>
      <c r="H397" s="96">
        <v>28830880.879999999</v>
      </c>
      <c r="I397" s="96">
        <v>0</v>
      </c>
      <c r="J397" s="96">
        <v>0</v>
      </c>
      <c r="K397" s="97">
        <f t="shared" si="6"/>
        <v>99.99999996531497</v>
      </c>
      <c r="L397" s="85"/>
    </row>
    <row r="398" spans="1:12" outlineLevel="7">
      <c r="A398" s="94" t="s">
        <v>658</v>
      </c>
      <c r="B398" s="90">
        <v>200</v>
      </c>
      <c r="C398" s="95" t="s">
        <v>643</v>
      </c>
      <c r="D398" s="95" t="s">
        <v>671</v>
      </c>
      <c r="E398" s="95" t="s">
        <v>703</v>
      </c>
      <c r="F398" s="95" t="s">
        <v>659</v>
      </c>
      <c r="G398" s="96">
        <v>28830880.890000001</v>
      </c>
      <c r="H398" s="96">
        <v>28830880.879999999</v>
      </c>
      <c r="I398" s="96">
        <v>0</v>
      </c>
      <c r="J398" s="96">
        <v>0</v>
      </c>
      <c r="K398" s="97">
        <f t="shared" si="6"/>
        <v>99.99999996531497</v>
      </c>
      <c r="L398" s="85"/>
    </row>
    <row r="399" spans="1:12" outlineLevel="7">
      <c r="A399" s="94" t="s">
        <v>664</v>
      </c>
      <c r="B399" s="90">
        <v>200</v>
      </c>
      <c r="C399" s="95" t="s">
        <v>643</v>
      </c>
      <c r="D399" s="95" t="s">
        <v>671</v>
      </c>
      <c r="E399" s="95" t="s">
        <v>703</v>
      </c>
      <c r="F399" s="95" t="s">
        <v>665</v>
      </c>
      <c r="G399" s="96">
        <v>28830880.890000001</v>
      </c>
      <c r="H399" s="96">
        <v>28830880.879999999</v>
      </c>
      <c r="I399" s="96">
        <v>0</v>
      </c>
      <c r="J399" s="96">
        <v>0</v>
      </c>
      <c r="K399" s="97">
        <f t="shared" si="6"/>
        <v>99.99999996531497</v>
      </c>
      <c r="L399" s="85"/>
    </row>
    <row r="400" spans="1:12" ht="46.8" outlineLevel="7">
      <c r="A400" s="94" t="s">
        <v>704</v>
      </c>
      <c r="B400" s="90">
        <v>200</v>
      </c>
      <c r="C400" s="95" t="s">
        <v>643</v>
      </c>
      <c r="D400" s="95" t="s">
        <v>671</v>
      </c>
      <c r="E400" s="95" t="s">
        <v>705</v>
      </c>
      <c r="F400" s="95" t="s">
        <v>389</v>
      </c>
      <c r="G400" s="96">
        <v>423484.53</v>
      </c>
      <c r="H400" s="96">
        <v>423484.53</v>
      </c>
      <c r="I400" s="96">
        <v>0</v>
      </c>
      <c r="J400" s="96">
        <v>0</v>
      </c>
      <c r="K400" s="97">
        <f t="shared" si="6"/>
        <v>100</v>
      </c>
      <c r="L400" s="85"/>
    </row>
    <row r="401" spans="1:12" ht="31.2" outlineLevel="7">
      <c r="A401" s="94" t="s">
        <v>634</v>
      </c>
      <c r="B401" s="90">
        <v>200</v>
      </c>
      <c r="C401" s="95" t="s">
        <v>643</v>
      </c>
      <c r="D401" s="95" t="s">
        <v>671</v>
      </c>
      <c r="E401" s="95" t="s">
        <v>705</v>
      </c>
      <c r="F401" s="95" t="s">
        <v>635</v>
      </c>
      <c r="G401" s="96">
        <v>423484.53</v>
      </c>
      <c r="H401" s="96">
        <v>423484.53</v>
      </c>
      <c r="I401" s="96">
        <v>0</v>
      </c>
      <c r="J401" s="96">
        <v>0</v>
      </c>
      <c r="K401" s="97">
        <f t="shared" si="6"/>
        <v>100</v>
      </c>
      <c r="L401" s="85"/>
    </row>
    <row r="402" spans="1:12" outlineLevel="7">
      <c r="A402" s="94" t="s">
        <v>658</v>
      </c>
      <c r="B402" s="90">
        <v>200</v>
      </c>
      <c r="C402" s="95" t="s">
        <v>643</v>
      </c>
      <c r="D402" s="95" t="s">
        <v>671</v>
      </c>
      <c r="E402" s="95" t="s">
        <v>705</v>
      </c>
      <c r="F402" s="95" t="s">
        <v>659</v>
      </c>
      <c r="G402" s="96">
        <v>423484.53</v>
      </c>
      <c r="H402" s="96">
        <v>423484.53</v>
      </c>
      <c r="I402" s="96">
        <v>0</v>
      </c>
      <c r="J402" s="96">
        <v>0</v>
      </c>
      <c r="K402" s="97">
        <f t="shared" si="6"/>
        <v>100</v>
      </c>
      <c r="L402" s="85"/>
    </row>
    <row r="403" spans="1:12" outlineLevel="7">
      <c r="A403" s="94" t="s">
        <v>664</v>
      </c>
      <c r="B403" s="90">
        <v>200</v>
      </c>
      <c r="C403" s="95" t="s">
        <v>643</v>
      </c>
      <c r="D403" s="95" t="s">
        <v>671</v>
      </c>
      <c r="E403" s="95" t="s">
        <v>705</v>
      </c>
      <c r="F403" s="95" t="s">
        <v>665</v>
      </c>
      <c r="G403" s="96">
        <v>423484.53</v>
      </c>
      <c r="H403" s="96">
        <v>423484.53</v>
      </c>
      <c r="I403" s="96">
        <v>0</v>
      </c>
      <c r="J403" s="96">
        <v>0</v>
      </c>
      <c r="K403" s="97">
        <f t="shared" si="6"/>
        <v>100</v>
      </c>
      <c r="L403" s="85"/>
    </row>
    <row r="404" spans="1:12" outlineLevel="2">
      <c r="A404" s="94" t="s">
        <v>706</v>
      </c>
      <c r="B404" s="90">
        <v>200</v>
      </c>
      <c r="C404" s="95" t="s">
        <v>643</v>
      </c>
      <c r="D404" s="95" t="s">
        <v>707</v>
      </c>
      <c r="E404" s="95" t="s">
        <v>388</v>
      </c>
      <c r="F404" s="95" t="s">
        <v>389</v>
      </c>
      <c r="G404" s="96">
        <v>12325026.949999999</v>
      </c>
      <c r="H404" s="96">
        <v>11968615.17</v>
      </c>
      <c r="I404" s="96">
        <v>0</v>
      </c>
      <c r="J404" s="96">
        <v>0</v>
      </c>
      <c r="K404" s="97">
        <f t="shared" si="6"/>
        <v>97.108227175113797</v>
      </c>
      <c r="L404" s="85"/>
    </row>
    <row r="405" spans="1:12" ht="46.8" outlineLevel="3">
      <c r="A405" s="94" t="s">
        <v>608</v>
      </c>
      <c r="B405" s="90">
        <v>200</v>
      </c>
      <c r="C405" s="95" t="s">
        <v>643</v>
      </c>
      <c r="D405" s="95" t="s">
        <v>707</v>
      </c>
      <c r="E405" s="95" t="s">
        <v>609</v>
      </c>
      <c r="F405" s="95" t="s">
        <v>389</v>
      </c>
      <c r="G405" s="96">
        <v>12325026.949999999</v>
      </c>
      <c r="H405" s="96">
        <v>11968615.17</v>
      </c>
      <c r="I405" s="96">
        <v>0</v>
      </c>
      <c r="J405" s="96">
        <v>0</v>
      </c>
      <c r="K405" s="97">
        <f t="shared" si="6"/>
        <v>97.108227175113797</v>
      </c>
      <c r="L405" s="85"/>
    </row>
    <row r="406" spans="1:12" ht="31.2" outlineLevel="6">
      <c r="A406" s="94" t="s">
        <v>708</v>
      </c>
      <c r="B406" s="90">
        <v>200</v>
      </c>
      <c r="C406" s="95" t="s">
        <v>643</v>
      </c>
      <c r="D406" s="95" t="s">
        <v>707</v>
      </c>
      <c r="E406" s="95" t="s">
        <v>709</v>
      </c>
      <c r="F406" s="95" t="s">
        <v>389</v>
      </c>
      <c r="G406" s="96">
        <v>12325026.949999999</v>
      </c>
      <c r="H406" s="96">
        <v>11968615.17</v>
      </c>
      <c r="I406" s="96">
        <v>0</v>
      </c>
      <c r="J406" s="96">
        <v>0</v>
      </c>
      <c r="K406" s="97">
        <f t="shared" si="6"/>
        <v>97.108227175113797</v>
      </c>
      <c r="L406" s="85"/>
    </row>
    <row r="407" spans="1:12" ht="31.2" outlineLevel="7">
      <c r="A407" s="94" t="s">
        <v>656</v>
      </c>
      <c r="B407" s="90">
        <v>200</v>
      </c>
      <c r="C407" s="95" t="s">
        <v>643</v>
      </c>
      <c r="D407" s="95" t="s">
        <v>707</v>
      </c>
      <c r="E407" s="95" t="s">
        <v>710</v>
      </c>
      <c r="F407" s="95" t="s">
        <v>389</v>
      </c>
      <c r="G407" s="96">
        <v>12325026.949999999</v>
      </c>
      <c r="H407" s="96">
        <v>11968615.17</v>
      </c>
      <c r="I407" s="96">
        <v>0</v>
      </c>
      <c r="J407" s="96">
        <v>0</v>
      </c>
      <c r="K407" s="97">
        <f t="shared" si="6"/>
        <v>97.108227175113797</v>
      </c>
      <c r="L407" s="85"/>
    </row>
    <row r="408" spans="1:12" ht="31.2" outlineLevel="7">
      <c r="A408" s="94" t="s">
        <v>634</v>
      </c>
      <c r="B408" s="90">
        <v>200</v>
      </c>
      <c r="C408" s="95" t="s">
        <v>643</v>
      </c>
      <c r="D408" s="95" t="s">
        <v>707</v>
      </c>
      <c r="E408" s="95" t="s">
        <v>710</v>
      </c>
      <c r="F408" s="95" t="s">
        <v>635</v>
      </c>
      <c r="G408" s="96">
        <v>12325026.949999999</v>
      </c>
      <c r="H408" s="96">
        <v>11968615.17</v>
      </c>
      <c r="I408" s="96">
        <v>0</v>
      </c>
      <c r="J408" s="96">
        <v>0</v>
      </c>
      <c r="K408" s="97">
        <f t="shared" si="6"/>
        <v>97.108227175113797</v>
      </c>
      <c r="L408" s="85"/>
    </row>
    <row r="409" spans="1:12" outlineLevel="7">
      <c r="A409" s="94" t="s">
        <v>658</v>
      </c>
      <c r="B409" s="90">
        <v>200</v>
      </c>
      <c r="C409" s="95" t="s">
        <v>643</v>
      </c>
      <c r="D409" s="95" t="s">
        <v>707</v>
      </c>
      <c r="E409" s="95" t="s">
        <v>710</v>
      </c>
      <c r="F409" s="95" t="s">
        <v>659</v>
      </c>
      <c r="G409" s="96">
        <v>12325026.949999999</v>
      </c>
      <c r="H409" s="96">
        <v>11968615.17</v>
      </c>
      <c r="I409" s="96">
        <v>0</v>
      </c>
      <c r="J409" s="96">
        <v>0</v>
      </c>
      <c r="K409" s="97">
        <f t="shared" si="6"/>
        <v>97.108227175113797</v>
      </c>
      <c r="L409" s="85"/>
    </row>
    <row r="410" spans="1:12" ht="46.8" outlineLevel="7">
      <c r="A410" s="94" t="s">
        <v>660</v>
      </c>
      <c r="B410" s="90">
        <v>200</v>
      </c>
      <c r="C410" s="95" t="s">
        <v>643</v>
      </c>
      <c r="D410" s="95" t="s">
        <v>707</v>
      </c>
      <c r="E410" s="95" t="s">
        <v>710</v>
      </c>
      <c r="F410" s="95" t="s">
        <v>661</v>
      </c>
      <c r="G410" s="96">
        <v>12325026.949999999</v>
      </c>
      <c r="H410" s="96">
        <v>11968615.17</v>
      </c>
      <c r="I410" s="96">
        <v>0</v>
      </c>
      <c r="J410" s="96">
        <v>0</v>
      </c>
      <c r="K410" s="97">
        <f t="shared" si="6"/>
        <v>97.108227175113797</v>
      </c>
      <c r="L410" s="85"/>
    </row>
    <row r="411" spans="1:12" outlineLevel="2">
      <c r="A411" s="94" t="s">
        <v>711</v>
      </c>
      <c r="B411" s="90">
        <v>200</v>
      </c>
      <c r="C411" s="95" t="s">
        <v>643</v>
      </c>
      <c r="D411" s="95" t="s">
        <v>712</v>
      </c>
      <c r="E411" s="95" t="s">
        <v>388</v>
      </c>
      <c r="F411" s="95" t="s">
        <v>389</v>
      </c>
      <c r="G411" s="96">
        <v>150000</v>
      </c>
      <c r="H411" s="96">
        <v>149909.57</v>
      </c>
      <c r="I411" s="96">
        <v>0</v>
      </c>
      <c r="J411" s="96">
        <v>0</v>
      </c>
      <c r="K411" s="97">
        <f t="shared" si="6"/>
        <v>99.93971333333333</v>
      </c>
      <c r="L411" s="85"/>
    </row>
    <row r="412" spans="1:12" ht="46.8" outlineLevel="3">
      <c r="A412" s="94" t="s">
        <v>501</v>
      </c>
      <c r="B412" s="90">
        <v>200</v>
      </c>
      <c r="C412" s="95" t="s">
        <v>643</v>
      </c>
      <c r="D412" s="95" t="s">
        <v>712</v>
      </c>
      <c r="E412" s="95" t="s">
        <v>502</v>
      </c>
      <c r="F412" s="95" t="s">
        <v>389</v>
      </c>
      <c r="G412" s="96">
        <v>40000</v>
      </c>
      <c r="H412" s="96">
        <v>40000</v>
      </c>
      <c r="I412" s="96">
        <v>0</v>
      </c>
      <c r="J412" s="96">
        <v>0</v>
      </c>
      <c r="K412" s="97">
        <f t="shared" si="6"/>
        <v>100</v>
      </c>
      <c r="L412" s="85"/>
    </row>
    <row r="413" spans="1:12" ht="31.2" outlineLevel="6">
      <c r="A413" s="94" t="s">
        <v>713</v>
      </c>
      <c r="B413" s="90">
        <v>200</v>
      </c>
      <c r="C413" s="95" t="s">
        <v>643</v>
      </c>
      <c r="D413" s="95" t="s">
        <v>712</v>
      </c>
      <c r="E413" s="95" t="s">
        <v>714</v>
      </c>
      <c r="F413" s="95" t="s">
        <v>389</v>
      </c>
      <c r="G413" s="96">
        <v>40000</v>
      </c>
      <c r="H413" s="96">
        <v>40000</v>
      </c>
      <c r="I413" s="96">
        <v>0</v>
      </c>
      <c r="J413" s="96">
        <v>0</v>
      </c>
      <c r="K413" s="97">
        <f t="shared" si="6"/>
        <v>100</v>
      </c>
      <c r="L413" s="85"/>
    </row>
    <row r="414" spans="1:12" ht="31.2" outlineLevel="7">
      <c r="A414" s="94" t="s">
        <v>715</v>
      </c>
      <c r="B414" s="90">
        <v>200</v>
      </c>
      <c r="C414" s="95" t="s">
        <v>643</v>
      </c>
      <c r="D414" s="95" t="s">
        <v>712</v>
      </c>
      <c r="E414" s="95" t="s">
        <v>716</v>
      </c>
      <c r="F414" s="95" t="s">
        <v>389</v>
      </c>
      <c r="G414" s="96">
        <v>40000</v>
      </c>
      <c r="H414" s="96">
        <v>40000</v>
      </c>
      <c r="I414" s="96">
        <v>0</v>
      </c>
      <c r="J414" s="96">
        <v>0</v>
      </c>
      <c r="K414" s="97">
        <f t="shared" si="6"/>
        <v>100</v>
      </c>
      <c r="L414" s="85"/>
    </row>
    <row r="415" spans="1:12" ht="31.2" outlineLevel="7">
      <c r="A415" s="94" t="s">
        <v>634</v>
      </c>
      <c r="B415" s="90">
        <v>200</v>
      </c>
      <c r="C415" s="95" t="s">
        <v>643</v>
      </c>
      <c r="D415" s="95" t="s">
        <v>712</v>
      </c>
      <c r="E415" s="95" t="s">
        <v>716</v>
      </c>
      <c r="F415" s="95" t="s">
        <v>635</v>
      </c>
      <c r="G415" s="96">
        <v>40000</v>
      </c>
      <c r="H415" s="96">
        <v>40000</v>
      </c>
      <c r="I415" s="96">
        <v>0</v>
      </c>
      <c r="J415" s="96">
        <v>0</v>
      </c>
      <c r="K415" s="97">
        <f t="shared" si="6"/>
        <v>100</v>
      </c>
      <c r="L415" s="85"/>
    </row>
    <row r="416" spans="1:12" outlineLevel="7">
      <c r="A416" s="94" t="s">
        <v>658</v>
      </c>
      <c r="B416" s="90">
        <v>200</v>
      </c>
      <c r="C416" s="95" t="s">
        <v>643</v>
      </c>
      <c r="D416" s="95" t="s">
        <v>712</v>
      </c>
      <c r="E416" s="95" t="s">
        <v>716</v>
      </c>
      <c r="F416" s="95" t="s">
        <v>659</v>
      </c>
      <c r="G416" s="96">
        <v>40000</v>
      </c>
      <c r="H416" s="96">
        <v>40000</v>
      </c>
      <c r="I416" s="96">
        <v>0</v>
      </c>
      <c r="J416" s="96">
        <v>0</v>
      </c>
      <c r="K416" s="97">
        <f t="shared" si="6"/>
        <v>100</v>
      </c>
      <c r="L416" s="85"/>
    </row>
    <row r="417" spans="1:12" outlineLevel="7">
      <c r="A417" s="94" t="s">
        <v>664</v>
      </c>
      <c r="B417" s="90">
        <v>200</v>
      </c>
      <c r="C417" s="95" t="s">
        <v>643</v>
      </c>
      <c r="D417" s="95" t="s">
        <v>712</v>
      </c>
      <c r="E417" s="95" t="s">
        <v>716</v>
      </c>
      <c r="F417" s="95" t="s">
        <v>665</v>
      </c>
      <c r="G417" s="96">
        <v>40000</v>
      </c>
      <c r="H417" s="96">
        <v>40000</v>
      </c>
      <c r="I417" s="96">
        <v>0</v>
      </c>
      <c r="J417" s="96">
        <v>0</v>
      </c>
      <c r="K417" s="97">
        <f t="shared" si="6"/>
        <v>100</v>
      </c>
      <c r="L417" s="85"/>
    </row>
    <row r="418" spans="1:12" ht="46.8" outlineLevel="3">
      <c r="A418" s="94" t="s">
        <v>608</v>
      </c>
      <c r="B418" s="90">
        <v>200</v>
      </c>
      <c r="C418" s="95" t="s">
        <v>643</v>
      </c>
      <c r="D418" s="95" t="s">
        <v>712</v>
      </c>
      <c r="E418" s="95" t="s">
        <v>609</v>
      </c>
      <c r="F418" s="95" t="s">
        <v>389</v>
      </c>
      <c r="G418" s="96">
        <v>110000</v>
      </c>
      <c r="H418" s="96">
        <v>109909.57</v>
      </c>
      <c r="I418" s="96">
        <v>0</v>
      </c>
      <c r="J418" s="96">
        <v>0</v>
      </c>
      <c r="K418" s="97">
        <f t="shared" si="6"/>
        <v>99.917790909090925</v>
      </c>
      <c r="L418" s="85"/>
    </row>
    <row r="419" spans="1:12" ht="31.2" outlineLevel="6">
      <c r="A419" s="94" t="s">
        <v>717</v>
      </c>
      <c r="B419" s="90">
        <v>200</v>
      </c>
      <c r="C419" s="95" t="s">
        <v>643</v>
      </c>
      <c r="D419" s="95" t="s">
        <v>712</v>
      </c>
      <c r="E419" s="95" t="s">
        <v>718</v>
      </c>
      <c r="F419" s="95" t="s">
        <v>389</v>
      </c>
      <c r="G419" s="96">
        <v>110000</v>
      </c>
      <c r="H419" s="96">
        <v>109909.57</v>
      </c>
      <c r="I419" s="96">
        <v>0</v>
      </c>
      <c r="J419" s="96">
        <v>0</v>
      </c>
      <c r="K419" s="97">
        <f t="shared" si="6"/>
        <v>99.917790909090925</v>
      </c>
      <c r="L419" s="85"/>
    </row>
    <row r="420" spans="1:12" outlineLevel="7">
      <c r="A420" s="94" t="s">
        <v>719</v>
      </c>
      <c r="B420" s="90">
        <v>200</v>
      </c>
      <c r="C420" s="95" t="s">
        <v>643</v>
      </c>
      <c r="D420" s="95" t="s">
        <v>712</v>
      </c>
      <c r="E420" s="95" t="s">
        <v>720</v>
      </c>
      <c r="F420" s="95" t="s">
        <v>389</v>
      </c>
      <c r="G420" s="96">
        <v>110000</v>
      </c>
      <c r="H420" s="96">
        <v>109909.57</v>
      </c>
      <c r="I420" s="96">
        <v>0</v>
      </c>
      <c r="J420" s="96">
        <v>0</v>
      </c>
      <c r="K420" s="97">
        <f t="shared" si="6"/>
        <v>99.917790909090925</v>
      </c>
      <c r="L420" s="85"/>
    </row>
    <row r="421" spans="1:12" ht="62.4" outlineLevel="7">
      <c r="A421" s="94" t="s">
        <v>400</v>
      </c>
      <c r="B421" s="90">
        <v>200</v>
      </c>
      <c r="C421" s="95" t="s">
        <v>643</v>
      </c>
      <c r="D421" s="95" t="s">
        <v>712</v>
      </c>
      <c r="E421" s="95" t="s">
        <v>720</v>
      </c>
      <c r="F421" s="95" t="s">
        <v>401</v>
      </c>
      <c r="G421" s="96">
        <v>8676.2999999999993</v>
      </c>
      <c r="H421" s="96">
        <v>8676.2999999999993</v>
      </c>
      <c r="I421" s="96">
        <v>0</v>
      </c>
      <c r="J421" s="96">
        <v>0</v>
      </c>
      <c r="K421" s="97">
        <f t="shared" si="6"/>
        <v>100</v>
      </c>
      <c r="L421" s="85"/>
    </row>
    <row r="422" spans="1:12" outlineLevel="7">
      <c r="A422" s="94" t="s">
        <v>721</v>
      </c>
      <c r="B422" s="90">
        <v>200</v>
      </c>
      <c r="C422" s="95" t="s">
        <v>643</v>
      </c>
      <c r="D422" s="95" t="s">
        <v>712</v>
      </c>
      <c r="E422" s="95" t="s">
        <v>720</v>
      </c>
      <c r="F422" s="95" t="s">
        <v>722</v>
      </c>
      <c r="G422" s="96">
        <v>8676.2999999999993</v>
      </c>
      <c r="H422" s="96">
        <v>8676.2999999999993</v>
      </c>
      <c r="I422" s="96">
        <v>0</v>
      </c>
      <c r="J422" s="96">
        <v>0</v>
      </c>
      <c r="K422" s="97">
        <f t="shared" si="6"/>
        <v>100</v>
      </c>
      <c r="L422" s="85"/>
    </row>
    <row r="423" spans="1:12" ht="31.2" outlineLevel="7">
      <c r="A423" s="94" t="s">
        <v>723</v>
      </c>
      <c r="B423" s="90">
        <v>200</v>
      </c>
      <c r="C423" s="95" t="s">
        <v>643</v>
      </c>
      <c r="D423" s="95" t="s">
        <v>712</v>
      </c>
      <c r="E423" s="95" t="s">
        <v>720</v>
      </c>
      <c r="F423" s="95" t="s">
        <v>724</v>
      </c>
      <c r="G423" s="96">
        <v>2892.1</v>
      </c>
      <c r="H423" s="96">
        <v>2892.1</v>
      </c>
      <c r="I423" s="96">
        <v>0</v>
      </c>
      <c r="J423" s="96">
        <v>0</v>
      </c>
      <c r="K423" s="97">
        <f t="shared" si="6"/>
        <v>100</v>
      </c>
      <c r="L423" s="85"/>
    </row>
    <row r="424" spans="1:12" ht="46.8" outlineLevel="7">
      <c r="A424" s="94" t="s">
        <v>725</v>
      </c>
      <c r="B424" s="90">
        <v>200</v>
      </c>
      <c r="C424" s="95" t="s">
        <v>643</v>
      </c>
      <c r="D424" s="95" t="s">
        <v>712</v>
      </c>
      <c r="E424" s="95" t="s">
        <v>720</v>
      </c>
      <c r="F424" s="95" t="s">
        <v>726</v>
      </c>
      <c r="G424" s="96">
        <v>5784.2</v>
      </c>
      <c r="H424" s="96">
        <v>5784.2</v>
      </c>
      <c r="I424" s="96">
        <v>0</v>
      </c>
      <c r="J424" s="96">
        <v>0</v>
      </c>
      <c r="K424" s="97">
        <f t="shared" si="6"/>
        <v>100</v>
      </c>
      <c r="L424" s="85"/>
    </row>
    <row r="425" spans="1:12" ht="31.2" outlineLevel="7">
      <c r="A425" s="94" t="s">
        <v>413</v>
      </c>
      <c r="B425" s="90">
        <v>200</v>
      </c>
      <c r="C425" s="95" t="s">
        <v>643</v>
      </c>
      <c r="D425" s="95" t="s">
        <v>712</v>
      </c>
      <c r="E425" s="95" t="s">
        <v>720</v>
      </c>
      <c r="F425" s="95" t="s">
        <v>344</v>
      </c>
      <c r="G425" s="96">
        <v>101323.7</v>
      </c>
      <c r="H425" s="96">
        <v>101233.27</v>
      </c>
      <c r="I425" s="96">
        <v>0</v>
      </c>
      <c r="J425" s="96">
        <v>0</v>
      </c>
      <c r="K425" s="97">
        <f t="shared" si="6"/>
        <v>99.910751383930915</v>
      </c>
      <c r="L425" s="85"/>
    </row>
    <row r="426" spans="1:12" ht="31.2" outlineLevel="7">
      <c r="A426" s="94" t="s">
        <v>414</v>
      </c>
      <c r="B426" s="90">
        <v>200</v>
      </c>
      <c r="C426" s="95" t="s">
        <v>643</v>
      </c>
      <c r="D426" s="95" t="s">
        <v>712</v>
      </c>
      <c r="E426" s="95" t="s">
        <v>720</v>
      </c>
      <c r="F426" s="95" t="s">
        <v>415</v>
      </c>
      <c r="G426" s="96">
        <v>101323.7</v>
      </c>
      <c r="H426" s="96">
        <v>101233.27</v>
      </c>
      <c r="I426" s="96">
        <v>0</v>
      </c>
      <c r="J426" s="96">
        <v>0</v>
      </c>
      <c r="K426" s="97">
        <f t="shared" si="6"/>
        <v>99.910751383930915</v>
      </c>
      <c r="L426" s="85"/>
    </row>
    <row r="427" spans="1:12" outlineLevel="7">
      <c r="A427" s="94" t="s">
        <v>416</v>
      </c>
      <c r="B427" s="90">
        <v>200</v>
      </c>
      <c r="C427" s="95" t="s">
        <v>643</v>
      </c>
      <c r="D427" s="95" t="s">
        <v>712</v>
      </c>
      <c r="E427" s="95" t="s">
        <v>720</v>
      </c>
      <c r="F427" s="95" t="s">
        <v>417</v>
      </c>
      <c r="G427" s="96">
        <v>101323.7</v>
      </c>
      <c r="H427" s="96">
        <v>101233.27</v>
      </c>
      <c r="I427" s="96">
        <v>0</v>
      </c>
      <c r="J427" s="96">
        <v>0</v>
      </c>
      <c r="K427" s="97">
        <f t="shared" si="6"/>
        <v>99.910751383930915</v>
      </c>
      <c r="L427" s="85"/>
    </row>
    <row r="428" spans="1:12" outlineLevel="2">
      <c r="A428" s="94" t="s">
        <v>727</v>
      </c>
      <c r="B428" s="90">
        <v>200</v>
      </c>
      <c r="C428" s="95" t="s">
        <v>643</v>
      </c>
      <c r="D428" s="95" t="s">
        <v>728</v>
      </c>
      <c r="E428" s="95" t="s">
        <v>388</v>
      </c>
      <c r="F428" s="95" t="s">
        <v>389</v>
      </c>
      <c r="G428" s="96">
        <v>10021769.4</v>
      </c>
      <c r="H428" s="96">
        <v>9958506.0099999998</v>
      </c>
      <c r="I428" s="96">
        <v>0</v>
      </c>
      <c r="J428" s="96">
        <v>0</v>
      </c>
      <c r="K428" s="97">
        <f t="shared" si="6"/>
        <v>99.368740314459842</v>
      </c>
      <c r="L428" s="85"/>
    </row>
    <row r="429" spans="1:12" ht="46.8" outlineLevel="3">
      <c r="A429" s="94" t="s">
        <v>523</v>
      </c>
      <c r="B429" s="90">
        <v>200</v>
      </c>
      <c r="C429" s="95" t="s">
        <v>643</v>
      </c>
      <c r="D429" s="95" t="s">
        <v>728</v>
      </c>
      <c r="E429" s="95" t="s">
        <v>524</v>
      </c>
      <c r="F429" s="95" t="s">
        <v>389</v>
      </c>
      <c r="G429" s="96">
        <v>10000</v>
      </c>
      <c r="H429" s="96">
        <v>10000</v>
      </c>
      <c r="I429" s="96">
        <v>0</v>
      </c>
      <c r="J429" s="96">
        <v>0</v>
      </c>
      <c r="K429" s="97">
        <f t="shared" si="6"/>
        <v>100</v>
      </c>
      <c r="L429" s="85"/>
    </row>
    <row r="430" spans="1:12" ht="46.8" outlineLevel="6">
      <c r="A430" s="94" t="s">
        <v>729</v>
      </c>
      <c r="B430" s="90">
        <v>200</v>
      </c>
      <c r="C430" s="95" t="s">
        <v>643</v>
      </c>
      <c r="D430" s="95" t="s">
        <v>728</v>
      </c>
      <c r="E430" s="95" t="s">
        <v>730</v>
      </c>
      <c r="F430" s="95" t="s">
        <v>389</v>
      </c>
      <c r="G430" s="96">
        <v>10000</v>
      </c>
      <c r="H430" s="96">
        <v>10000</v>
      </c>
      <c r="I430" s="96">
        <v>0</v>
      </c>
      <c r="J430" s="96">
        <v>0</v>
      </c>
      <c r="K430" s="97">
        <f t="shared" si="6"/>
        <v>100</v>
      </c>
      <c r="L430" s="85"/>
    </row>
    <row r="431" spans="1:12" ht="31.2" outlineLevel="7">
      <c r="A431" s="94" t="s">
        <v>731</v>
      </c>
      <c r="B431" s="90">
        <v>200</v>
      </c>
      <c r="C431" s="95" t="s">
        <v>643</v>
      </c>
      <c r="D431" s="95" t="s">
        <v>728</v>
      </c>
      <c r="E431" s="95" t="s">
        <v>732</v>
      </c>
      <c r="F431" s="95" t="s">
        <v>389</v>
      </c>
      <c r="G431" s="96">
        <v>10000</v>
      </c>
      <c r="H431" s="96">
        <v>10000</v>
      </c>
      <c r="I431" s="96">
        <v>0</v>
      </c>
      <c r="J431" s="96">
        <v>0</v>
      </c>
      <c r="K431" s="97">
        <f t="shared" si="6"/>
        <v>100</v>
      </c>
      <c r="L431" s="85"/>
    </row>
    <row r="432" spans="1:12" ht="31.2" outlineLevel="7">
      <c r="A432" s="94" t="s">
        <v>413</v>
      </c>
      <c r="B432" s="90">
        <v>200</v>
      </c>
      <c r="C432" s="95" t="s">
        <v>643</v>
      </c>
      <c r="D432" s="95" t="s">
        <v>728</v>
      </c>
      <c r="E432" s="95" t="s">
        <v>732</v>
      </c>
      <c r="F432" s="95" t="s">
        <v>344</v>
      </c>
      <c r="G432" s="96">
        <v>10000</v>
      </c>
      <c r="H432" s="96">
        <v>10000</v>
      </c>
      <c r="I432" s="96">
        <v>0</v>
      </c>
      <c r="J432" s="96">
        <v>0</v>
      </c>
      <c r="K432" s="97">
        <f t="shared" si="6"/>
        <v>100</v>
      </c>
      <c r="L432" s="85"/>
    </row>
    <row r="433" spans="1:12" ht="31.2" outlineLevel="7">
      <c r="A433" s="94" t="s">
        <v>414</v>
      </c>
      <c r="B433" s="90">
        <v>200</v>
      </c>
      <c r="C433" s="95" t="s">
        <v>643</v>
      </c>
      <c r="D433" s="95" t="s">
        <v>728</v>
      </c>
      <c r="E433" s="95" t="s">
        <v>732</v>
      </c>
      <c r="F433" s="95" t="s">
        <v>415</v>
      </c>
      <c r="G433" s="96">
        <v>10000</v>
      </c>
      <c r="H433" s="96">
        <v>10000</v>
      </c>
      <c r="I433" s="96">
        <v>0</v>
      </c>
      <c r="J433" s="96">
        <v>0</v>
      </c>
      <c r="K433" s="97">
        <f t="shared" si="6"/>
        <v>100</v>
      </c>
      <c r="L433" s="85"/>
    </row>
    <row r="434" spans="1:12" outlineLevel="7">
      <c r="A434" s="94" t="s">
        <v>416</v>
      </c>
      <c r="B434" s="90">
        <v>200</v>
      </c>
      <c r="C434" s="95" t="s">
        <v>643</v>
      </c>
      <c r="D434" s="95" t="s">
        <v>728</v>
      </c>
      <c r="E434" s="95" t="s">
        <v>732</v>
      </c>
      <c r="F434" s="95" t="s">
        <v>417</v>
      </c>
      <c r="G434" s="96">
        <v>10000</v>
      </c>
      <c r="H434" s="96">
        <v>10000</v>
      </c>
      <c r="I434" s="96">
        <v>0</v>
      </c>
      <c r="J434" s="96">
        <v>0</v>
      </c>
      <c r="K434" s="97">
        <f t="shared" si="6"/>
        <v>100</v>
      </c>
      <c r="L434" s="85"/>
    </row>
    <row r="435" spans="1:12" ht="46.8" outlineLevel="3">
      <c r="A435" s="94" t="s">
        <v>501</v>
      </c>
      <c r="B435" s="90">
        <v>200</v>
      </c>
      <c r="C435" s="95" t="s">
        <v>643</v>
      </c>
      <c r="D435" s="95" t="s">
        <v>728</v>
      </c>
      <c r="E435" s="95" t="s">
        <v>502</v>
      </c>
      <c r="F435" s="95" t="s">
        <v>389</v>
      </c>
      <c r="G435" s="96">
        <v>10000</v>
      </c>
      <c r="H435" s="96">
        <v>10000</v>
      </c>
      <c r="I435" s="96">
        <v>0</v>
      </c>
      <c r="J435" s="96">
        <v>0</v>
      </c>
      <c r="K435" s="97">
        <f t="shared" si="6"/>
        <v>100</v>
      </c>
      <c r="L435" s="85"/>
    </row>
    <row r="436" spans="1:12" ht="31.2" outlineLevel="6">
      <c r="A436" s="94" t="s">
        <v>713</v>
      </c>
      <c r="B436" s="90">
        <v>200</v>
      </c>
      <c r="C436" s="95" t="s">
        <v>643</v>
      </c>
      <c r="D436" s="95" t="s">
        <v>728</v>
      </c>
      <c r="E436" s="95" t="s">
        <v>714</v>
      </c>
      <c r="F436" s="95" t="s">
        <v>389</v>
      </c>
      <c r="G436" s="96">
        <v>10000</v>
      </c>
      <c r="H436" s="96">
        <v>10000</v>
      </c>
      <c r="I436" s="96">
        <v>0</v>
      </c>
      <c r="J436" s="96">
        <v>0</v>
      </c>
      <c r="K436" s="97">
        <f t="shared" si="6"/>
        <v>100</v>
      </c>
      <c r="L436" s="85"/>
    </row>
    <row r="437" spans="1:12" ht="31.2" outlineLevel="7">
      <c r="A437" s="94" t="s">
        <v>733</v>
      </c>
      <c r="B437" s="90">
        <v>200</v>
      </c>
      <c r="C437" s="95" t="s">
        <v>643</v>
      </c>
      <c r="D437" s="95" t="s">
        <v>728</v>
      </c>
      <c r="E437" s="95" t="s">
        <v>734</v>
      </c>
      <c r="F437" s="95" t="s">
        <v>389</v>
      </c>
      <c r="G437" s="96">
        <v>10000</v>
      </c>
      <c r="H437" s="96">
        <v>10000</v>
      </c>
      <c r="I437" s="96">
        <v>0</v>
      </c>
      <c r="J437" s="96">
        <v>0</v>
      </c>
      <c r="K437" s="97">
        <f t="shared" si="6"/>
        <v>100</v>
      </c>
      <c r="L437" s="85"/>
    </row>
    <row r="438" spans="1:12" ht="31.2" outlineLevel="7">
      <c r="A438" s="94" t="s">
        <v>634</v>
      </c>
      <c r="B438" s="90">
        <v>200</v>
      </c>
      <c r="C438" s="95" t="s">
        <v>643</v>
      </c>
      <c r="D438" s="95" t="s">
        <v>728</v>
      </c>
      <c r="E438" s="95" t="s">
        <v>734</v>
      </c>
      <c r="F438" s="95" t="s">
        <v>635</v>
      </c>
      <c r="G438" s="96">
        <v>10000</v>
      </c>
      <c r="H438" s="96">
        <v>10000</v>
      </c>
      <c r="I438" s="96">
        <v>0</v>
      </c>
      <c r="J438" s="96">
        <v>0</v>
      </c>
      <c r="K438" s="97">
        <f t="shared" si="6"/>
        <v>100</v>
      </c>
      <c r="L438" s="85"/>
    </row>
    <row r="439" spans="1:12" outlineLevel="7">
      <c r="A439" s="94" t="s">
        <v>658</v>
      </c>
      <c r="B439" s="90">
        <v>200</v>
      </c>
      <c r="C439" s="95" t="s">
        <v>643</v>
      </c>
      <c r="D439" s="95" t="s">
        <v>728</v>
      </c>
      <c r="E439" s="95" t="s">
        <v>734</v>
      </c>
      <c r="F439" s="95" t="s">
        <v>659</v>
      </c>
      <c r="G439" s="96">
        <v>10000</v>
      </c>
      <c r="H439" s="96">
        <v>10000</v>
      </c>
      <c r="I439" s="96">
        <v>0</v>
      </c>
      <c r="J439" s="96">
        <v>0</v>
      </c>
      <c r="K439" s="97">
        <f t="shared" si="6"/>
        <v>100</v>
      </c>
      <c r="L439" s="85"/>
    </row>
    <row r="440" spans="1:12" outlineLevel="7">
      <c r="A440" s="94" t="s">
        <v>664</v>
      </c>
      <c r="B440" s="90">
        <v>200</v>
      </c>
      <c r="C440" s="95" t="s">
        <v>643</v>
      </c>
      <c r="D440" s="95" t="s">
        <v>728</v>
      </c>
      <c r="E440" s="95" t="s">
        <v>734</v>
      </c>
      <c r="F440" s="95" t="s">
        <v>665</v>
      </c>
      <c r="G440" s="96">
        <v>10000</v>
      </c>
      <c r="H440" s="96">
        <v>10000</v>
      </c>
      <c r="I440" s="96">
        <v>0</v>
      </c>
      <c r="J440" s="96">
        <v>0</v>
      </c>
      <c r="K440" s="97">
        <f t="shared" si="6"/>
        <v>100</v>
      </c>
      <c r="L440" s="85"/>
    </row>
    <row r="441" spans="1:12" ht="46.8" outlineLevel="3">
      <c r="A441" s="94" t="s">
        <v>608</v>
      </c>
      <c r="B441" s="90">
        <v>200</v>
      </c>
      <c r="C441" s="95" t="s">
        <v>643</v>
      </c>
      <c r="D441" s="95" t="s">
        <v>728</v>
      </c>
      <c r="E441" s="95" t="s">
        <v>609</v>
      </c>
      <c r="F441" s="95" t="s">
        <v>389</v>
      </c>
      <c r="G441" s="96">
        <v>10001769.4</v>
      </c>
      <c r="H441" s="96">
        <v>9938506.0099999998</v>
      </c>
      <c r="I441" s="96">
        <v>0</v>
      </c>
      <c r="J441" s="96">
        <v>0</v>
      </c>
      <c r="K441" s="97">
        <f t="shared" si="6"/>
        <v>99.367478018439414</v>
      </c>
      <c r="L441" s="85"/>
    </row>
    <row r="442" spans="1:12" ht="31.2" outlineLevel="6">
      <c r="A442" s="94" t="s">
        <v>454</v>
      </c>
      <c r="B442" s="90">
        <v>200</v>
      </c>
      <c r="C442" s="95" t="s">
        <v>643</v>
      </c>
      <c r="D442" s="95" t="s">
        <v>728</v>
      </c>
      <c r="E442" s="95" t="s">
        <v>735</v>
      </c>
      <c r="F442" s="95" t="s">
        <v>389</v>
      </c>
      <c r="G442" s="96">
        <v>9429095</v>
      </c>
      <c r="H442" s="96">
        <v>9365831.6099999994</v>
      </c>
      <c r="I442" s="96">
        <v>0</v>
      </c>
      <c r="J442" s="96">
        <v>0</v>
      </c>
      <c r="K442" s="97">
        <f t="shared" si="6"/>
        <v>99.32906190891066</v>
      </c>
      <c r="L442" s="85"/>
    </row>
    <row r="443" spans="1:12" ht="31.2" outlineLevel="7">
      <c r="A443" s="94" t="s">
        <v>398</v>
      </c>
      <c r="B443" s="90">
        <v>200</v>
      </c>
      <c r="C443" s="95" t="s">
        <v>643</v>
      </c>
      <c r="D443" s="95" t="s">
        <v>728</v>
      </c>
      <c r="E443" s="95" t="s">
        <v>736</v>
      </c>
      <c r="F443" s="95" t="s">
        <v>389</v>
      </c>
      <c r="G443" s="96">
        <v>3571000</v>
      </c>
      <c r="H443" s="96">
        <v>3557878.26</v>
      </c>
      <c r="I443" s="96">
        <v>0</v>
      </c>
      <c r="J443" s="96">
        <v>0</v>
      </c>
      <c r="K443" s="97">
        <f t="shared" si="6"/>
        <v>99.632547185662261</v>
      </c>
      <c r="L443" s="85"/>
    </row>
    <row r="444" spans="1:12" ht="62.4" outlineLevel="7">
      <c r="A444" s="94" t="s">
        <v>400</v>
      </c>
      <c r="B444" s="90">
        <v>200</v>
      </c>
      <c r="C444" s="95" t="s">
        <v>643</v>
      </c>
      <c r="D444" s="95" t="s">
        <v>728</v>
      </c>
      <c r="E444" s="95" t="s">
        <v>736</v>
      </c>
      <c r="F444" s="95" t="s">
        <v>401</v>
      </c>
      <c r="G444" s="96">
        <v>3181400</v>
      </c>
      <c r="H444" s="96">
        <v>3170152.41</v>
      </c>
      <c r="I444" s="96">
        <v>0</v>
      </c>
      <c r="J444" s="96">
        <v>0</v>
      </c>
      <c r="K444" s="97">
        <f t="shared" si="6"/>
        <v>99.64645784874584</v>
      </c>
      <c r="L444" s="85"/>
    </row>
    <row r="445" spans="1:12" ht="31.2" outlineLevel="7">
      <c r="A445" s="94" t="s">
        <v>402</v>
      </c>
      <c r="B445" s="90">
        <v>200</v>
      </c>
      <c r="C445" s="95" t="s">
        <v>643</v>
      </c>
      <c r="D445" s="95" t="s">
        <v>728</v>
      </c>
      <c r="E445" s="95" t="s">
        <v>736</v>
      </c>
      <c r="F445" s="95" t="s">
        <v>403</v>
      </c>
      <c r="G445" s="96">
        <v>3181400</v>
      </c>
      <c r="H445" s="96">
        <v>3170152.41</v>
      </c>
      <c r="I445" s="96">
        <v>0</v>
      </c>
      <c r="J445" s="96">
        <v>0</v>
      </c>
      <c r="K445" s="97">
        <f t="shared" si="6"/>
        <v>99.64645784874584</v>
      </c>
      <c r="L445" s="85"/>
    </row>
    <row r="446" spans="1:12" ht="31.2" outlineLevel="7">
      <c r="A446" s="94" t="s">
        <v>404</v>
      </c>
      <c r="B446" s="90">
        <v>200</v>
      </c>
      <c r="C446" s="95" t="s">
        <v>643</v>
      </c>
      <c r="D446" s="95" t="s">
        <v>728</v>
      </c>
      <c r="E446" s="95" t="s">
        <v>736</v>
      </c>
      <c r="F446" s="95" t="s">
        <v>405</v>
      </c>
      <c r="G446" s="96">
        <v>2443500</v>
      </c>
      <c r="H446" s="96">
        <v>2443265.5099999998</v>
      </c>
      <c r="I446" s="96">
        <v>0</v>
      </c>
      <c r="J446" s="96">
        <v>0</v>
      </c>
      <c r="K446" s="97">
        <f t="shared" si="6"/>
        <v>99.990403519541644</v>
      </c>
      <c r="L446" s="85"/>
    </row>
    <row r="447" spans="1:12" ht="46.8" outlineLevel="7">
      <c r="A447" s="94" t="s">
        <v>406</v>
      </c>
      <c r="B447" s="90">
        <v>200</v>
      </c>
      <c r="C447" s="95" t="s">
        <v>643</v>
      </c>
      <c r="D447" s="95" t="s">
        <v>728</v>
      </c>
      <c r="E447" s="95" t="s">
        <v>736</v>
      </c>
      <c r="F447" s="95" t="s">
        <v>407</v>
      </c>
      <c r="G447" s="96">
        <v>737900</v>
      </c>
      <c r="H447" s="96">
        <v>726886.9</v>
      </c>
      <c r="I447" s="96">
        <v>0</v>
      </c>
      <c r="J447" s="96">
        <v>0</v>
      </c>
      <c r="K447" s="97">
        <f t="shared" si="6"/>
        <v>98.507507792383791</v>
      </c>
      <c r="L447" s="85"/>
    </row>
    <row r="448" spans="1:12" ht="31.2" outlineLevel="7">
      <c r="A448" s="94" t="s">
        <v>413</v>
      </c>
      <c r="B448" s="90">
        <v>200</v>
      </c>
      <c r="C448" s="95" t="s">
        <v>643</v>
      </c>
      <c r="D448" s="95" t="s">
        <v>728</v>
      </c>
      <c r="E448" s="95" t="s">
        <v>736</v>
      </c>
      <c r="F448" s="95" t="s">
        <v>344</v>
      </c>
      <c r="G448" s="96">
        <v>385600</v>
      </c>
      <c r="H448" s="96">
        <v>384365.85</v>
      </c>
      <c r="I448" s="96">
        <v>0</v>
      </c>
      <c r="J448" s="96">
        <v>0</v>
      </c>
      <c r="K448" s="97">
        <f t="shared" si="6"/>
        <v>99.679940352697088</v>
      </c>
      <c r="L448" s="85"/>
    </row>
    <row r="449" spans="1:12" ht="31.2" outlineLevel="7">
      <c r="A449" s="94" t="s">
        <v>414</v>
      </c>
      <c r="B449" s="90">
        <v>200</v>
      </c>
      <c r="C449" s="95" t="s">
        <v>643</v>
      </c>
      <c r="D449" s="95" t="s">
        <v>728</v>
      </c>
      <c r="E449" s="95" t="s">
        <v>736</v>
      </c>
      <c r="F449" s="95" t="s">
        <v>415</v>
      </c>
      <c r="G449" s="96">
        <v>385600</v>
      </c>
      <c r="H449" s="96">
        <v>384365.85</v>
      </c>
      <c r="I449" s="96">
        <v>0</v>
      </c>
      <c r="J449" s="96">
        <v>0</v>
      </c>
      <c r="K449" s="97">
        <f t="shared" si="6"/>
        <v>99.679940352697088</v>
      </c>
      <c r="L449" s="85"/>
    </row>
    <row r="450" spans="1:12" outlineLevel="7">
      <c r="A450" s="94" t="s">
        <v>416</v>
      </c>
      <c r="B450" s="90">
        <v>200</v>
      </c>
      <c r="C450" s="95" t="s">
        <v>643</v>
      </c>
      <c r="D450" s="95" t="s">
        <v>728</v>
      </c>
      <c r="E450" s="95" t="s">
        <v>736</v>
      </c>
      <c r="F450" s="95" t="s">
        <v>417</v>
      </c>
      <c r="G450" s="96">
        <v>385600</v>
      </c>
      <c r="H450" s="96">
        <v>384365.85</v>
      </c>
      <c r="I450" s="96">
        <v>0</v>
      </c>
      <c r="J450" s="96">
        <v>0</v>
      </c>
      <c r="K450" s="97">
        <f t="shared" si="6"/>
        <v>99.679940352697088</v>
      </c>
      <c r="L450" s="85"/>
    </row>
    <row r="451" spans="1:12" outlineLevel="7">
      <c r="A451" s="94" t="s">
        <v>418</v>
      </c>
      <c r="B451" s="90">
        <v>200</v>
      </c>
      <c r="C451" s="95" t="s">
        <v>643</v>
      </c>
      <c r="D451" s="95" t="s">
        <v>728</v>
      </c>
      <c r="E451" s="95" t="s">
        <v>736</v>
      </c>
      <c r="F451" s="95" t="s">
        <v>419</v>
      </c>
      <c r="G451" s="96">
        <v>4000</v>
      </c>
      <c r="H451" s="96">
        <v>3360</v>
      </c>
      <c r="I451" s="96">
        <v>0</v>
      </c>
      <c r="J451" s="96">
        <v>0</v>
      </c>
      <c r="K451" s="97">
        <f t="shared" si="6"/>
        <v>84</v>
      </c>
      <c r="L451" s="85"/>
    </row>
    <row r="452" spans="1:12" outlineLevel="7">
      <c r="A452" s="94" t="s">
        <v>420</v>
      </c>
      <c r="B452" s="90">
        <v>200</v>
      </c>
      <c r="C452" s="95" t="s">
        <v>643</v>
      </c>
      <c r="D452" s="95" t="s">
        <v>728</v>
      </c>
      <c r="E452" s="95" t="s">
        <v>736</v>
      </c>
      <c r="F452" s="95" t="s">
        <v>421</v>
      </c>
      <c r="G452" s="96">
        <v>4000</v>
      </c>
      <c r="H452" s="96">
        <v>3360</v>
      </c>
      <c r="I452" s="96">
        <v>0</v>
      </c>
      <c r="J452" s="96">
        <v>0</v>
      </c>
      <c r="K452" s="97">
        <f t="shared" si="6"/>
        <v>84</v>
      </c>
      <c r="L452" s="85"/>
    </row>
    <row r="453" spans="1:12" outlineLevel="7">
      <c r="A453" s="94" t="s">
        <v>422</v>
      </c>
      <c r="B453" s="90">
        <v>200</v>
      </c>
      <c r="C453" s="95" t="s">
        <v>643</v>
      </c>
      <c r="D453" s="95" t="s">
        <v>728</v>
      </c>
      <c r="E453" s="95" t="s">
        <v>736</v>
      </c>
      <c r="F453" s="95" t="s">
        <v>423</v>
      </c>
      <c r="G453" s="96">
        <v>4000</v>
      </c>
      <c r="H453" s="96">
        <v>3360</v>
      </c>
      <c r="I453" s="96">
        <v>0</v>
      </c>
      <c r="J453" s="96">
        <v>0</v>
      </c>
      <c r="K453" s="97">
        <f t="shared" si="6"/>
        <v>84</v>
      </c>
      <c r="L453" s="85"/>
    </row>
    <row r="454" spans="1:12" ht="31.2" outlineLevel="7">
      <c r="A454" s="94" t="s">
        <v>656</v>
      </c>
      <c r="B454" s="90">
        <v>200</v>
      </c>
      <c r="C454" s="95" t="s">
        <v>643</v>
      </c>
      <c r="D454" s="95" t="s">
        <v>728</v>
      </c>
      <c r="E454" s="95" t="s">
        <v>737</v>
      </c>
      <c r="F454" s="95" t="s">
        <v>389</v>
      </c>
      <c r="G454" s="96">
        <v>5703700</v>
      </c>
      <c r="H454" s="96">
        <v>5653608.3499999996</v>
      </c>
      <c r="I454" s="96">
        <v>0</v>
      </c>
      <c r="J454" s="96">
        <v>0</v>
      </c>
      <c r="K454" s="97">
        <f t="shared" si="6"/>
        <v>99.121769202447524</v>
      </c>
      <c r="L454" s="85"/>
    </row>
    <row r="455" spans="1:12" ht="62.4" outlineLevel="7">
      <c r="A455" s="94" t="s">
        <v>400</v>
      </c>
      <c r="B455" s="90">
        <v>200</v>
      </c>
      <c r="C455" s="95" t="s">
        <v>643</v>
      </c>
      <c r="D455" s="95" t="s">
        <v>728</v>
      </c>
      <c r="E455" s="95" t="s">
        <v>737</v>
      </c>
      <c r="F455" s="95" t="s">
        <v>401</v>
      </c>
      <c r="G455" s="96">
        <v>5103700</v>
      </c>
      <c r="H455" s="96">
        <v>5097031.99</v>
      </c>
      <c r="I455" s="96">
        <v>0</v>
      </c>
      <c r="J455" s="96">
        <v>0</v>
      </c>
      <c r="K455" s="97">
        <f t="shared" ref="K455:K518" si="7">H455/G455*100</f>
        <v>99.86934949154535</v>
      </c>
      <c r="L455" s="85"/>
    </row>
    <row r="456" spans="1:12" outlineLevel="7">
      <c r="A456" s="94" t="s">
        <v>721</v>
      </c>
      <c r="B456" s="90">
        <v>200</v>
      </c>
      <c r="C456" s="95" t="s">
        <v>643</v>
      </c>
      <c r="D456" s="95" t="s">
        <v>728</v>
      </c>
      <c r="E456" s="95" t="s">
        <v>737</v>
      </c>
      <c r="F456" s="95" t="s">
        <v>722</v>
      </c>
      <c r="G456" s="96">
        <v>5103700</v>
      </c>
      <c r="H456" s="96">
        <v>5097031.99</v>
      </c>
      <c r="I456" s="96">
        <v>0</v>
      </c>
      <c r="J456" s="96">
        <v>0</v>
      </c>
      <c r="K456" s="97">
        <f t="shared" si="7"/>
        <v>99.86934949154535</v>
      </c>
      <c r="L456" s="85"/>
    </row>
    <row r="457" spans="1:12" outlineLevel="7">
      <c r="A457" s="94" t="s">
        <v>738</v>
      </c>
      <c r="B457" s="90">
        <v>200</v>
      </c>
      <c r="C457" s="95" t="s">
        <v>643</v>
      </c>
      <c r="D457" s="95" t="s">
        <v>728</v>
      </c>
      <c r="E457" s="95" t="s">
        <v>737</v>
      </c>
      <c r="F457" s="95" t="s">
        <v>739</v>
      </c>
      <c r="G457" s="96">
        <v>3931900</v>
      </c>
      <c r="H457" s="96">
        <v>3929557.64</v>
      </c>
      <c r="I457" s="96">
        <v>0</v>
      </c>
      <c r="J457" s="96">
        <v>0</v>
      </c>
      <c r="K457" s="97">
        <f t="shared" si="7"/>
        <v>99.940426765685814</v>
      </c>
      <c r="L457" s="85"/>
    </row>
    <row r="458" spans="1:12" ht="46.8" outlineLevel="7">
      <c r="A458" s="94" t="s">
        <v>740</v>
      </c>
      <c r="B458" s="90">
        <v>200</v>
      </c>
      <c r="C458" s="95" t="s">
        <v>643</v>
      </c>
      <c r="D458" s="95" t="s">
        <v>728</v>
      </c>
      <c r="E458" s="95" t="s">
        <v>737</v>
      </c>
      <c r="F458" s="95" t="s">
        <v>741</v>
      </c>
      <c r="G458" s="96">
        <v>1171800</v>
      </c>
      <c r="H458" s="96">
        <v>1167474.3500000001</v>
      </c>
      <c r="I458" s="96">
        <v>0</v>
      </c>
      <c r="J458" s="96">
        <v>0</v>
      </c>
      <c r="K458" s="97">
        <f t="shared" si="7"/>
        <v>99.630854241338113</v>
      </c>
      <c r="L458" s="85"/>
    </row>
    <row r="459" spans="1:12" ht="31.2" outlineLevel="7">
      <c r="A459" s="94" t="s">
        <v>413</v>
      </c>
      <c r="B459" s="90">
        <v>200</v>
      </c>
      <c r="C459" s="95" t="s">
        <v>643</v>
      </c>
      <c r="D459" s="95" t="s">
        <v>728</v>
      </c>
      <c r="E459" s="95" t="s">
        <v>737</v>
      </c>
      <c r="F459" s="95" t="s">
        <v>344</v>
      </c>
      <c r="G459" s="96">
        <v>600000</v>
      </c>
      <c r="H459" s="96">
        <v>556576.36</v>
      </c>
      <c r="I459" s="96">
        <v>0</v>
      </c>
      <c r="J459" s="96">
        <v>0</v>
      </c>
      <c r="K459" s="97">
        <f t="shared" si="7"/>
        <v>92.762726666666666</v>
      </c>
      <c r="L459" s="85"/>
    </row>
    <row r="460" spans="1:12" ht="31.2" outlineLevel="7">
      <c r="A460" s="94" t="s">
        <v>414</v>
      </c>
      <c r="B460" s="90">
        <v>200</v>
      </c>
      <c r="C460" s="95" t="s">
        <v>643</v>
      </c>
      <c r="D460" s="95" t="s">
        <v>728</v>
      </c>
      <c r="E460" s="95" t="s">
        <v>737</v>
      </c>
      <c r="F460" s="95" t="s">
        <v>415</v>
      </c>
      <c r="G460" s="96">
        <v>600000</v>
      </c>
      <c r="H460" s="96">
        <v>556576.36</v>
      </c>
      <c r="I460" s="96">
        <v>0</v>
      </c>
      <c r="J460" s="96">
        <v>0</v>
      </c>
      <c r="K460" s="97">
        <f t="shared" si="7"/>
        <v>92.762726666666666</v>
      </c>
      <c r="L460" s="85"/>
    </row>
    <row r="461" spans="1:12" outlineLevel="7">
      <c r="A461" s="94" t="s">
        <v>416</v>
      </c>
      <c r="B461" s="90">
        <v>200</v>
      </c>
      <c r="C461" s="95" t="s">
        <v>643</v>
      </c>
      <c r="D461" s="95" t="s">
        <v>728</v>
      </c>
      <c r="E461" s="95" t="s">
        <v>737</v>
      </c>
      <c r="F461" s="95" t="s">
        <v>417</v>
      </c>
      <c r="G461" s="96">
        <v>600000</v>
      </c>
      <c r="H461" s="96">
        <v>556576.36</v>
      </c>
      <c r="I461" s="96">
        <v>0</v>
      </c>
      <c r="J461" s="96">
        <v>0</v>
      </c>
      <c r="K461" s="97">
        <f t="shared" si="7"/>
        <v>92.762726666666666</v>
      </c>
      <c r="L461" s="85"/>
    </row>
    <row r="462" spans="1:12" outlineLevel="7">
      <c r="A462" s="94" t="s">
        <v>463</v>
      </c>
      <c r="B462" s="90">
        <v>200</v>
      </c>
      <c r="C462" s="95" t="s">
        <v>643</v>
      </c>
      <c r="D462" s="95" t="s">
        <v>728</v>
      </c>
      <c r="E462" s="95" t="s">
        <v>742</v>
      </c>
      <c r="F462" s="95" t="s">
        <v>389</v>
      </c>
      <c r="G462" s="96">
        <v>60000</v>
      </c>
      <c r="H462" s="96">
        <v>59950</v>
      </c>
      <c r="I462" s="96">
        <v>0</v>
      </c>
      <c r="J462" s="96">
        <v>0</v>
      </c>
      <c r="K462" s="97">
        <f t="shared" si="7"/>
        <v>99.916666666666671</v>
      </c>
      <c r="L462" s="85"/>
    </row>
    <row r="463" spans="1:12" ht="31.2" outlineLevel="7">
      <c r="A463" s="94" t="s">
        <v>413</v>
      </c>
      <c r="B463" s="90">
        <v>200</v>
      </c>
      <c r="C463" s="95" t="s">
        <v>643</v>
      </c>
      <c r="D463" s="95" t="s">
        <v>728</v>
      </c>
      <c r="E463" s="95" t="s">
        <v>742</v>
      </c>
      <c r="F463" s="95" t="s">
        <v>344</v>
      </c>
      <c r="G463" s="96">
        <v>60000</v>
      </c>
      <c r="H463" s="96">
        <v>59950</v>
      </c>
      <c r="I463" s="96">
        <v>0</v>
      </c>
      <c r="J463" s="96">
        <v>0</v>
      </c>
      <c r="K463" s="97">
        <f t="shared" si="7"/>
        <v>99.916666666666671</v>
      </c>
      <c r="L463" s="85"/>
    </row>
    <row r="464" spans="1:12" ht="31.2" outlineLevel="7">
      <c r="A464" s="94" t="s">
        <v>414</v>
      </c>
      <c r="B464" s="90">
        <v>200</v>
      </c>
      <c r="C464" s="95" t="s">
        <v>643</v>
      </c>
      <c r="D464" s="95" t="s">
        <v>728</v>
      </c>
      <c r="E464" s="95" t="s">
        <v>742</v>
      </c>
      <c r="F464" s="95" t="s">
        <v>415</v>
      </c>
      <c r="G464" s="96">
        <v>60000</v>
      </c>
      <c r="H464" s="96">
        <v>59950</v>
      </c>
      <c r="I464" s="96">
        <v>0</v>
      </c>
      <c r="J464" s="96">
        <v>0</v>
      </c>
      <c r="K464" s="97">
        <f t="shared" si="7"/>
        <v>99.916666666666671</v>
      </c>
      <c r="L464" s="85"/>
    </row>
    <row r="465" spans="1:12" outlineLevel="7">
      <c r="A465" s="94" t="s">
        <v>416</v>
      </c>
      <c r="B465" s="90">
        <v>200</v>
      </c>
      <c r="C465" s="95" t="s">
        <v>643</v>
      </c>
      <c r="D465" s="95" t="s">
        <v>728</v>
      </c>
      <c r="E465" s="95" t="s">
        <v>742</v>
      </c>
      <c r="F465" s="95" t="s">
        <v>417</v>
      </c>
      <c r="G465" s="96">
        <v>60000</v>
      </c>
      <c r="H465" s="96">
        <v>59950</v>
      </c>
      <c r="I465" s="96">
        <v>0</v>
      </c>
      <c r="J465" s="96">
        <v>0</v>
      </c>
      <c r="K465" s="97">
        <f t="shared" si="7"/>
        <v>99.916666666666671</v>
      </c>
      <c r="L465" s="85"/>
    </row>
    <row r="466" spans="1:12" ht="31.2" outlineLevel="7">
      <c r="A466" s="94" t="s">
        <v>442</v>
      </c>
      <c r="B466" s="90">
        <v>200</v>
      </c>
      <c r="C466" s="95" t="s">
        <v>643</v>
      </c>
      <c r="D466" s="95" t="s">
        <v>728</v>
      </c>
      <c r="E466" s="95" t="s">
        <v>743</v>
      </c>
      <c r="F466" s="95" t="s">
        <v>389</v>
      </c>
      <c r="G466" s="96">
        <v>23436</v>
      </c>
      <c r="H466" s="96">
        <v>23436</v>
      </c>
      <c r="I466" s="96">
        <v>0</v>
      </c>
      <c r="J466" s="96">
        <v>0</v>
      </c>
      <c r="K466" s="97">
        <f t="shared" si="7"/>
        <v>100</v>
      </c>
      <c r="L466" s="85"/>
    </row>
    <row r="467" spans="1:12" ht="62.4" outlineLevel="7">
      <c r="A467" s="94" t="s">
        <v>400</v>
      </c>
      <c r="B467" s="90">
        <v>200</v>
      </c>
      <c r="C467" s="95" t="s">
        <v>643</v>
      </c>
      <c r="D467" s="95" t="s">
        <v>728</v>
      </c>
      <c r="E467" s="95" t="s">
        <v>743</v>
      </c>
      <c r="F467" s="95" t="s">
        <v>401</v>
      </c>
      <c r="G467" s="96">
        <v>23436</v>
      </c>
      <c r="H467" s="96">
        <v>23436</v>
      </c>
      <c r="I467" s="96">
        <v>0</v>
      </c>
      <c r="J467" s="96">
        <v>0</v>
      </c>
      <c r="K467" s="97">
        <f t="shared" si="7"/>
        <v>100</v>
      </c>
      <c r="L467" s="85"/>
    </row>
    <row r="468" spans="1:12" ht="31.2" outlineLevel="7">
      <c r="A468" s="94" t="s">
        <v>402</v>
      </c>
      <c r="B468" s="90">
        <v>200</v>
      </c>
      <c r="C468" s="95" t="s">
        <v>643</v>
      </c>
      <c r="D468" s="95" t="s">
        <v>728</v>
      </c>
      <c r="E468" s="95" t="s">
        <v>743</v>
      </c>
      <c r="F468" s="95" t="s">
        <v>403</v>
      </c>
      <c r="G468" s="96">
        <v>23436</v>
      </c>
      <c r="H468" s="96">
        <v>23436</v>
      </c>
      <c r="I468" s="96">
        <v>0</v>
      </c>
      <c r="J468" s="96">
        <v>0</v>
      </c>
      <c r="K468" s="97">
        <f t="shared" si="7"/>
        <v>100</v>
      </c>
      <c r="L468" s="85"/>
    </row>
    <row r="469" spans="1:12" ht="31.2" outlineLevel="7">
      <c r="A469" s="94" t="s">
        <v>404</v>
      </c>
      <c r="B469" s="90">
        <v>200</v>
      </c>
      <c r="C469" s="95" t="s">
        <v>643</v>
      </c>
      <c r="D469" s="95" t="s">
        <v>728</v>
      </c>
      <c r="E469" s="95" t="s">
        <v>743</v>
      </c>
      <c r="F469" s="95" t="s">
        <v>405</v>
      </c>
      <c r="G469" s="96">
        <v>18000</v>
      </c>
      <c r="H469" s="96">
        <v>18000</v>
      </c>
      <c r="I469" s="96">
        <v>0</v>
      </c>
      <c r="J469" s="96">
        <v>0</v>
      </c>
      <c r="K469" s="97">
        <f t="shared" si="7"/>
        <v>100</v>
      </c>
      <c r="L469" s="85"/>
    </row>
    <row r="470" spans="1:12" ht="46.8" outlineLevel="7">
      <c r="A470" s="94" t="s">
        <v>406</v>
      </c>
      <c r="B470" s="90">
        <v>200</v>
      </c>
      <c r="C470" s="95" t="s">
        <v>643</v>
      </c>
      <c r="D470" s="95" t="s">
        <v>728</v>
      </c>
      <c r="E470" s="95" t="s">
        <v>743</v>
      </c>
      <c r="F470" s="95" t="s">
        <v>407</v>
      </c>
      <c r="G470" s="96">
        <v>5436</v>
      </c>
      <c r="H470" s="96">
        <v>5436</v>
      </c>
      <c r="I470" s="96">
        <v>0</v>
      </c>
      <c r="J470" s="96">
        <v>0</v>
      </c>
      <c r="K470" s="97">
        <f t="shared" si="7"/>
        <v>100</v>
      </c>
      <c r="L470" s="85"/>
    </row>
    <row r="471" spans="1:12" ht="31.2" outlineLevel="7">
      <c r="A471" s="94" t="s">
        <v>408</v>
      </c>
      <c r="B471" s="90">
        <v>200</v>
      </c>
      <c r="C471" s="95" t="s">
        <v>643</v>
      </c>
      <c r="D471" s="95" t="s">
        <v>728</v>
      </c>
      <c r="E471" s="95" t="s">
        <v>744</v>
      </c>
      <c r="F471" s="95" t="s">
        <v>389</v>
      </c>
      <c r="G471" s="96">
        <v>70959</v>
      </c>
      <c r="H471" s="96">
        <v>70959</v>
      </c>
      <c r="I471" s="96">
        <v>0</v>
      </c>
      <c r="J471" s="96">
        <v>0</v>
      </c>
      <c r="K471" s="97">
        <f t="shared" si="7"/>
        <v>100</v>
      </c>
      <c r="L471" s="85"/>
    </row>
    <row r="472" spans="1:12" ht="62.4" outlineLevel="7">
      <c r="A472" s="94" t="s">
        <v>400</v>
      </c>
      <c r="B472" s="90">
        <v>200</v>
      </c>
      <c r="C472" s="95" t="s">
        <v>643</v>
      </c>
      <c r="D472" s="95" t="s">
        <v>728</v>
      </c>
      <c r="E472" s="95" t="s">
        <v>744</v>
      </c>
      <c r="F472" s="95" t="s">
        <v>401</v>
      </c>
      <c r="G472" s="96">
        <v>70959</v>
      </c>
      <c r="H472" s="96">
        <v>70959</v>
      </c>
      <c r="I472" s="96">
        <v>0</v>
      </c>
      <c r="J472" s="96">
        <v>0</v>
      </c>
      <c r="K472" s="97">
        <f t="shared" si="7"/>
        <v>100</v>
      </c>
      <c r="L472" s="85"/>
    </row>
    <row r="473" spans="1:12" ht="31.2" outlineLevel="7">
      <c r="A473" s="94" t="s">
        <v>402</v>
      </c>
      <c r="B473" s="90">
        <v>200</v>
      </c>
      <c r="C473" s="95" t="s">
        <v>643</v>
      </c>
      <c r="D473" s="95" t="s">
        <v>728</v>
      </c>
      <c r="E473" s="95" t="s">
        <v>744</v>
      </c>
      <c r="F473" s="95" t="s">
        <v>403</v>
      </c>
      <c r="G473" s="96">
        <v>70959</v>
      </c>
      <c r="H473" s="96">
        <v>70959</v>
      </c>
      <c r="I473" s="96">
        <v>0</v>
      </c>
      <c r="J473" s="96">
        <v>0</v>
      </c>
      <c r="K473" s="97">
        <f t="shared" si="7"/>
        <v>100</v>
      </c>
      <c r="L473" s="85"/>
    </row>
    <row r="474" spans="1:12" ht="31.2" outlineLevel="7">
      <c r="A474" s="94" t="s">
        <v>404</v>
      </c>
      <c r="B474" s="90">
        <v>200</v>
      </c>
      <c r="C474" s="95" t="s">
        <v>643</v>
      </c>
      <c r="D474" s="95" t="s">
        <v>728</v>
      </c>
      <c r="E474" s="95" t="s">
        <v>744</v>
      </c>
      <c r="F474" s="95" t="s">
        <v>405</v>
      </c>
      <c r="G474" s="96">
        <v>54500</v>
      </c>
      <c r="H474" s="96">
        <v>54500</v>
      </c>
      <c r="I474" s="96">
        <v>0</v>
      </c>
      <c r="J474" s="96">
        <v>0</v>
      </c>
      <c r="K474" s="97">
        <f t="shared" si="7"/>
        <v>100</v>
      </c>
      <c r="L474" s="85"/>
    </row>
    <row r="475" spans="1:12" ht="46.8" outlineLevel="7">
      <c r="A475" s="94" t="s">
        <v>406</v>
      </c>
      <c r="B475" s="90">
        <v>200</v>
      </c>
      <c r="C475" s="95" t="s">
        <v>643</v>
      </c>
      <c r="D475" s="95" t="s">
        <v>728</v>
      </c>
      <c r="E475" s="95" t="s">
        <v>744</v>
      </c>
      <c r="F475" s="95" t="s">
        <v>407</v>
      </c>
      <c r="G475" s="96">
        <v>16459</v>
      </c>
      <c r="H475" s="96">
        <v>16459</v>
      </c>
      <c r="I475" s="96">
        <v>0</v>
      </c>
      <c r="J475" s="96">
        <v>0</v>
      </c>
      <c r="K475" s="97">
        <f t="shared" si="7"/>
        <v>100</v>
      </c>
      <c r="L475" s="85"/>
    </row>
    <row r="476" spans="1:12" ht="31.2" outlineLevel="6">
      <c r="A476" s="94" t="s">
        <v>745</v>
      </c>
      <c r="B476" s="90">
        <v>200</v>
      </c>
      <c r="C476" s="95" t="s">
        <v>643</v>
      </c>
      <c r="D476" s="95" t="s">
        <v>728</v>
      </c>
      <c r="E476" s="95" t="s">
        <v>746</v>
      </c>
      <c r="F476" s="95" t="s">
        <v>389</v>
      </c>
      <c r="G476" s="96">
        <v>201174.39999999999</v>
      </c>
      <c r="H476" s="96">
        <v>201174.39999999999</v>
      </c>
      <c r="I476" s="96">
        <v>0</v>
      </c>
      <c r="J476" s="96">
        <v>0</v>
      </c>
      <c r="K476" s="97">
        <f t="shared" si="7"/>
        <v>100</v>
      </c>
      <c r="L476" s="85"/>
    </row>
    <row r="477" spans="1:12" ht="109.2" outlineLevel="7">
      <c r="A477" s="94" t="s">
        <v>747</v>
      </c>
      <c r="B477" s="90">
        <v>200</v>
      </c>
      <c r="C477" s="95" t="s">
        <v>643</v>
      </c>
      <c r="D477" s="95" t="s">
        <v>728</v>
      </c>
      <c r="E477" s="95" t="s">
        <v>748</v>
      </c>
      <c r="F477" s="95" t="s">
        <v>389</v>
      </c>
      <c r="G477" s="96">
        <v>201174.39999999999</v>
      </c>
      <c r="H477" s="96">
        <v>201174.39999999999</v>
      </c>
      <c r="I477" s="96">
        <v>0</v>
      </c>
      <c r="J477" s="96">
        <v>0</v>
      </c>
      <c r="K477" s="97">
        <f t="shared" si="7"/>
        <v>100</v>
      </c>
      <c r="L477" s="85"/>
    </row>
    <row r="478" spans="1:12" ht="31.2" outlineLevel="7">
      <c r="A478" s="94" t="s">
        <v>634</v>
      </c>
      <c r="B478" s="90">
        <v>200</v>
      </c>
      <c r="C478" s="95" t="s">
        <v>643</v>
      </c>
      <c r="D478" s="95" t="s">
        <v>728</v>
      </c>
      <c r="E478" s="95" t="s">
        <v>748</v>
      </c>
      <c r="F478" s="95" t="s">
        <v>635</v>
      </c>
      <c r="G478" s="96">
        <v>201174.39999999999</v>
      </c>
      <c r="H478" s="96">
        <v>201174.39999999999</v>
      </c>
      <c r="I478" s="96">
        <v>0</v>
      </c>
      <c r="J478" s="96">
        <v>0</v>
      </c>
      <c r="K478" s="97">
        <f t="shared" si="7"/>
        <v>100</v>
      </c>
      <c r="L478" s="85"/>
    </row>
    <row r="479" spans="1:12" outlineLevel="7">
      <c r="A479" s="94" t="s">
        <v>658</v>
      </c>
      <c r="B479" s="90">
        <v>200</v>
      </c>
      <c r="C479" s="95" t="s">
        <v>643</v>
      </c>
      <c r="D479" s="95" t="s">
        <v>728</v>
      </c>
      <c r="E479" s="95" t="s">
        <v>748</v>
      </c>
      <c r="F479" s="95" t="s">
        <v>659</v>
      </c>
      <c r="G479" s="96">
        <v>201174.39999999999</v>
      </c>
      <c r="H479" s="96">
        <v>201174.39999999999</v>
      </c>
      <c r="I479" s="96">
        <v>0</v>
      </c>
      <c r="J479" s="96">
        <v>0</v>
      </c>
      <c r="K479" s="97">
        <f t="shared" si="7"/>
        <v>100</v>
      </c>
      <c r="L479" s="85"/>
    </row>
    <row r="480" spans="1:12" outlineLevel="7">
      <c r="A480" s="94" t="s">
        <v>664</v>
      </c>
      <c r="B480" s="90">
        <v>200</v>
      </c>
      <c r="C480" s="95" t="s">
        <v>643</v>
      </c>
      <c r="D480" s="95" t="s">
        <v>728</v>
      </c>
      <c r="E480" s="95" t="s">
        <v>748</v>
      </c>
      <c r="F480" s="95" t="s">
        <v>665</v>
      </c>
      <c r="G480" s="96">
        <v>201174.39999999999</v>
      </c>
      <c r="H480" s="96">
        <v>201174.39999999999</v>
      </c>
      <c r="I480" s="96">
        <v>0</v>
      </c>
      <c r="J480" s="96">
        <v>0</v>
      </c>
      <c r="K480" s="97">
        <f t="shared" si="7"/>
        <v>100</v>
      </c>
      <c r="L480" s="85"/>
    </row>
    <row r="481" spans="1:12" ht="31.2" outlineLevel="6">
      <c r="A481" s="94" t="s">
        <v>749</v>
      </c>
      <c r="B481" s="90">
        <v>200</v>
      </c>
      <c r="C481" s="95" t="s">
        <v>643</v>
      </c>
      <c r="D481" s="95" t="s">
        <v>728</v>
      </c>
      <c r="E481" s="95" t="s">
        <v>750</v>
      </c>
      <c r="F481" s="95" t="s">
        <v>389</v>
      </c>
      <c r="G481" s="96">
        <v>371500</v>
      </c>
      <c r="H481" s="96">
        <v>371500</v>
      </c>
      <c r="I481" s="96">
        <v>0</v>
      </c>
      <c r="J481" s="96">
        <v>0</v>
      </c>
      <c r="K481" s="97">
        <f t="shared" si="7"/>
        <v>100</v>
      </c>
      <c r="L481" s="85"/>
    </row>
    <row r="482" spans="1:12" outlineLevel="7">
      <c r="A482" s="94" t="s">
        <v>751</v>
      </c>
      <c r="B482" s="90">
        <v>200</v>
      </c>
      <c r="C482" s="95" t="s">
        <v>643</v>
      </c>
      <c r="D482" s="95" t="s">
        <v>728</v>
      </c>
      <c r="E482" s="95" t="s">
        <v>752</v>
      </c>
      <c r="F482" s="95" t="s">
        <v>389</v>
      </c>
      <c r="G482" s="96">
        <v>371500</v>
      </c>
      <c r="H482" s="96">
        <v>371500</v>
      </c>
      <c r="I482" s="96">
        <v>0</v>
      </c>
      <c r="J482" s="96">
        <v>0</v>
      </c>
      <c r="K482" s="97">
        <f t="shared" si="7"/>
        <v>100</v>
      </c>
      <c r="L482" s="85"/>
    </row>
    <row r="483" spans="1:12" outlineLevel="7">
      <c r="A483" s="94" t="s">
        <v>436</v>
      </c>
      <c r="B483" s="90">
        <v>200</v>
      </c>
      <c r="C483" s="95" t="s">
        <v>643</v>
      </c>
      <c r="D483" s="95" t="s">
        <v>728</v>
      </c>
      <c r="E483" s="95" t="s">
        <v>752</v>
      </c>
      <c r="F483" s="95" t="s">
        <v>437</v>
      </c>
      <c r="G483" s="96">
        <v>371500</v>
      </c>
      <c r="H483" s="96">
        <v>371500</v>
      </c>
      <c r="I483" s="96">
        <v>0</v>
      </c>
      <c r="J483" s="96">
        <v>0</v>
      </c>
      <c r="K483" s="97">
        <f t="shared" si="7"/>
        <v>100</v>
      </c>
      <c r="L483" s="85"/>
    </row>
    <row r="484" spans="1:12" outlineLevel="7">
      <c r="A484" s="94" t="s">
        <v>753</v>
      </c>
      <c r="B484" s="90">
        <v>200</v>
      </c>
      <c r="C484" s="95" t="s">
        <v>643</v>
      </c>
      <c r="D484" s="95" t="s">
        <v>728</v>
      </c>
      <c r="E484" s="95" t="s">
        <v>752</v>
      </c>
      <c r="F484" s="95" t="s">
        <v>754</v>
      </c>
      <c r="G484" s="96">
        <v>371500</v>
      </c>
      <c r="H484" s="96">
        <v>371500</v>
      </c>
      <c r="I484" s="96">
        <v>0</v>
      </c>
      <c r="J484" s="96">
        <v>0</v>
      </c>
      <c r="K484" s="97">
        <f t="shared" si="7"/>
        <v>100</v>
      </c>
      <c r="L484" s="85"/>
    </row>
    <row r="485" spans="1:12" outlineLevel="1">
      <c r="A485" s="94" t="s">
        <v>596</v>
      </c>
      <c r="B485" s="90">
        <v>200</v>
      </c>
      <c r="C485" s="95" t="s">
        <v>643</v>
      </c>
      <c r="D485" s="95" t="s">
        <v>597</v>
      </c>
      <c r="E485" s="95" t="s">
        <v>388</v>
      </c>
      <c r="F485" s="95" t="s">
        <v>389</v>
      </c>
      <c r="G485" s="96">
        <v>11095978</v>
      </c>
      <c r="H485" s="96">
        <v>10907130.130000001</v>
      </c>
      <c r="I485" s="96">
        <v>0</v>
      </c>
      <c r="J485" s="96">
        <v>0</v>
      </c>
      <c r="K485" s="97">
        <f t="shared" si="7"/>
        <v>98.298051149704875</v>
      </c>
      <c r="L485" s="85"/>
    </row>
    <row r="486" spans="1:12" outlineLevel="2">
      <c r="A486" s="94" t="s">
        <v>755</v>
      </c>
      <c r="B486" s="90">
        <v>200</v>
      </c>
      <c r="C486" s="95" t="s">
        <v>643</v>
      </c>
      <c r="D486" s="95" t="s">
        <v>756</v>
      </c>
      <c r="E486" s="95" t="s">
        <v>388</v>
      </c>
      <c r="F486" s="95" t="s">
        <v>389</v>
      </c>
      <c r="G486" s="96">
        <v>4872660</v>
      </c>
      <c r="H486" s="96">
        <v>4860368.46</v>
      </c>
      <c r="I486" s="96">
        <v>0</v>
      </c>
      <c r="J486" s="96">
        <v>0</v>
      </c>
      <c r="K486" s="97">
        <f t="shared" si="7"/>
        <v>99.747744763640384</v>
      </c>
      <c r="L486" s="85"/>
    </row>
    <row r="487" spans="1:12" ht="46.8" outlineLevel="3">
      <c r="A487" s="94" t="s">
        <v>608</v>
      </c>
      <c r="B487" s="90">
        <v>200</v>
      </c>
      <c r="C487" s="95" t="s">
        <v>643</v>
      </c>
      <c r="D487" s="95" t="s">
        <v>756</v>
      </c>
      <c r="E487" s="95" t="s">
        <v>609</v>
      </c>
      <c r="F487" s="95" t="s">
        <v>389</v>
      </c>
      <c r="G487" s="96">
        <v>4872660</v>
      </c>
      <c r="H487" s="96">
        <v>4860368.46</v>
      </c>
      <c r="I487" s="96">
        <v>0</v>
      </c>
      <c r="J487" s="96">
        <v>0</v>
      </c>
      <c r="K487" s="97">
        <f t="shared" si="7"/>
        <v>99.747744763640384</v>
      </c>
      <c r="L487" s="85"/>
    </row>
    <row r="488" spans="1:12" ht="31.2" outlineLevel="6">
      <c r="A488" s="94" t="s">
        <v>757</v>
      </c>
      <c r="B488" s="90">
        <v>200</v>
      </c>
      <c r="C488" s="95" t="s">
        <v>643</v>
      </c>
      <c r="D488" s="95" t="s">
        <v>756</v>
      </c>
      <c r="E488" s="95" t="s">
        <v>758</v>
      </c>
      <c r="F488" s="95" t="s">
        <v>389</v>
      </c>
      <c r="G488" s="96">
        <v>4872660</v>
      </c>
      <c r="H488" s="96">
        <v>4860368.46</v>
      </c>
      <c r="I488" s="96">
        <v>0</v>
      </c>
      <c r="J488" s="96">
        <v>0</v>
      </c>
      <c r="K488" s="97">
        <f t="shared" si="7"/>
        <v>99.747744763640384</v>
      </c>
      <c r="L488" s="85"/>
    </row>
    <row r="489" spans="1:12" ht="46.8" outlineLevel="7">
      <c r="A489" s="94" t="s">
        <v>759</v>
      </c>
      <c r="B489" s="90">
        <v>200</v>
      </c>
      <c r="C489" s="95" t="s">
        <v>643</v>
      </c>
      <c r="D489" s="95" t="s">
        <v>756</v>
      </c>
      <c r="E489" s="95" t="s">
        <v>760</v>
      </c>
      <c r="F489" s="95" t="s">
        <v>389</v>
      </c>
      <c r="G489" s="96">
        <v>4872660</v>
      </c>
      <c r="H489" s="96">
        <v>4860368.46</v>
      </c>
      <c r="I489" s="96">
        <v>0</v>
      </c>
      <c r="J489" s="96">
        <v>0</v>
      </c>
      <c r="K489" s="97">
        <f t="shared" si="7"/>
        <v>99.747744763640384</v>
      </c>
      <c r="L489" s="85"/>
    </row>
    <row r="490" spans="1:12" ht="31.2" outlineLevel="7">
      <c r="A490" s="94" t="s">
        <v>413</v>
      </c>
      <c r="B490" s="90">
        <v>200</v>
      </c>
      <c r="C490" s="95" t="s">
        <v>643</v>
      </c>
      <c r="D490" s="95" t="s">
        <v>756</v>
      </c>
      <c r="E490" s="95" t="s">
        <v>760</v>
      </c>
      <c r="F490" s="95" t="s">
        <v>344</v>
      </c>
      <c r="G490" s="96">
        <v>107400</v>
      </c>
      <c r="H490" s="96">
        <v>107168.46</v>
      </c>
      <c r="I490" s="96">
        <v>0</v>
      </c>
      <c r="J490" s="96">
        <v>0</v>
      </c>
      <c r="K490" s="97">
        <f t="shared" si="7"/>
        <v>99.784413407821233</v>
      </c>
      <c r="L490" s="85"/>
    </row>
    <row r="491" spans="1:12" ht="31.2" outlineLevel="7">
      <c r="A491" s="94" t="s">
        <v>414</v>
      </c>
      <c r="B491" s="90">
        <v>200</v>
      </c>
      <c r="C491" s="95" t="s">
        <v>643</v>
      </c>
      <c r="D491" s="95" t="s">
        <v>756</v>
      </c>
      <c r="E491" s="95" t="s">
        <v>760</v>
      </c>
      <c r="F491" s="95" t="s">
        <v>415</v>
      </c>
      <c r="G491" s="96">
        <v>107400</v>
      </c>
      <c r="H491" s="96">
        <v>107168.46</v>
      </c>
      <c r="I491" s="96">
        <v>0</v>
      </c>
      <c r="J491" s="96">
        <v>0</v>
      </c>
      <c r="K491" s="97">
        <f t="shared" si="7"/>
        <v>99.784413407821233</v>
      </c>
      <c r="L491" s="85"/>
    </row>
    <row r="492" spans="1:12" outlineLevel="7">
      <c r="A492" s="94" t="s">
        <v>416</v>
      </c>
      <c r="B492" s="90">
        <v>200</v>
      </c>
      <c r="C492" s="95" t="s">
        <v>643</v>
      </c>
      <c r="D492" s="95" t="s">
        <v>756</v>
      </c>
      <c r="E492" s="95" t="s">
        <v>760</v>
      </c>
      <c r="F492" s="95" t="s">
        <v>417</v>
      </c>
      <c r="G492" s="96">
        <v>107400</v>
      </c>
      <c r="H492" s="96">
        <v>107168.46</v>
      </c>
      <c r="I492" s="96">
        <v>0</v>
      </c>
      <c r="J492" s="96">
        <v>0</v>
      </c>
      <c r="K492" s="97">
        <f t="shared" si="7"/>
        <v>99.784413407821233</v>
      </c>
      <c r="L492" s="85"/>
    </row>
    <row r="493" spans="1:12" outlineLevel="7">
      <c r="A493" s="94" t="s">
        <v>436</v>
      </c>
      <c r="B493" s="90">
        <v>200</v>
      </c>
      <c r="C493" s="95" t="s">
        <v>643</v>
      </c>
      <c r="D493" s="95" t="s">
        <v>756</v>
      </c>
      <c r="E493" s="95" t="s">
        <v>760</v>
      </c>
      <c r="F493" s="95" t="s">
        <v>437</v>
      </c>
      <c r="G493" s="96">
        <v>4765260</v>
      </c>
      <c r="H493" s="96">
        <v>4753200</v>
      </c>
      <c r="I493" s="96">
        <v>0</v>
      </c>
      <c r="J493" s="96">
        <v>0</v>
      </c>
      <c r="K493" s="97">
        <f t="shared" si="7"/>
        <v>99.746918321350776</v>
      </c>
      <c r="L493" s="85"/>
    </row>
    <row r="494" spans="1:12" ht="31.2" outlineLevel="7">
      <c r="A494" s="94" t="s">
        <v>438</v>
      </c>
      <c r="B494" s="90">
        <v>200</v>
      </c>
      <c r="C494" s="95" t="s">
        <v>643</v>
      </c>
      <c r="D494" s="95" t="s">
        <v>756</v>
      </c>
      <c r="E494" s="95" t="s">
        <v>760</v>
      </c>
      <c r="F494" s="95" t="s">
        <v>439</v>
      </c>
      <c r="G494" s="96">
        <v>4765260</v>
      </c>
      <c r="H494" s="96">
        <v>4753200</v>
      </c>
      <c r="I494" s="96">
        <v>0</v>
      </c>
      <c r="J494" s="96">
        <v>0</v>
      </c>
      <c r="K494" s="97">
        <f t="shared" si="7"/>
        <v>99.746918321350776</v>
      </c>
      <c r="L494" s="85"/>
    </row>
    <row r="495" spans="1:12" ht="31.2" outlineLevel="7">
      <c r="A495" s="94" t="s">
        <v>440</v>
      </c>
      <c r="B495" s="90">
        <v>200</v>
      </c>
      <c r="C495" s="95" t="s">
        <v>643</v>
      </c>
      <c r="D495" s="95" t="s">
        <v>756</v>
      </c>
      <c r="E495" s="95" t="s">
        <v>760</v>
      </c>
      <c r="F495" s="95" t="s">
        <v>441</v>
      </c>
      <c r="G495" s="96">
        <v>4765260</v>
      </c>
      <c r="H495" s="96">
        <v>4753200</v>
      </c>
      <c r="I495" s="96">
        <v>0</v>
      </c>
      <c r="J495" s="96">
        <v>0</v>
      </c>
      <c r="K495" s="97">
        <f t="shared" si="7"/>
        <v>99.746918321350776</v>
      </c>
      <c r="L495" s="85"/>
    </row>
    <row r="496" spans="1:12" outlineLevel="2">
      <c r="A496" s="94" t="s">
        <v>606</v>
      </c>
      <c r="B496" s="90">
        <v>200</v>
      </c>
      <c r="C496" s="95" t="s">
        <v>643</v>
      </c>
      <c r="D496" s="95" t="s">
        <v>607</v>
      </c>
      <c r="E496" s="95" t="s">
        <v>388</v>
      </c>
      <c r="F496" s="95" t="s">
        <v>389</v>
      </c>
      <c r="G496" s="96">
        <v>4823168</v>
      </c>
      <c r="H496" s="96">
        <v>4806719.04</v>
      </c>
      <c r="I496" s="96">
        <v>0</v>
      </c>
      <c r="J496" s="96">
        <v>0</v>
      </c>
      <c r="K496" s="97">
        <f t="shared" si="7"/>
        <v>99.658959422520638</v>
      </c>
      <c r="L496" s="85"/>
    </row>
    <row r="497" spans="1:12" ht="46.8" outlineLevel="3">
      <c r="A497" s="94" t="s">
        <v>608</v>
      </c>
      <c r="B497" s="90">
        <v>200</v>
      </c>
      <c r="C497" s="95" t="s">
        <v>643</v>
      </c>
      <c r="D497" s="95" t="s">
        <v>607</v>
      </c>
      <c r="E497" s="95" t="s">
        <v>609</v>
      </c>
      <c r="F497" s="95" t="s">
        <v>389</v>
      </c>
      <c r="G497" s="96">
        <v>4823168</v>
      </c>
      <c r="H497" s="96">
        <v>4806719.04</v>
      </c>
      <c r="I497" s="96">
        <v>0</v>
      </c>
      <c r="J497" s="96">
        <v>0</v>
      </c>
      <c r="K497" s="97">
        <f t="shared" si="7"/>
        <v>99.658959422520638</v>
      </c>
      <c r="L497" s="85"/>
    </row>
    <row r="498" spans="1:12" ht="62.4" outlineLevel="6">
      <c r="A498" s="94" t="s">
        <v>761</v>
      </c>
      <c r="B498" s="90">
        <v>200</v>
      </c>
      <c r="C498" s="95" t="s">
        <v>643</v>
      </c>
      <c r="D498" s="95" t="s">
        <v>607</v>
      </c>
      <c r="E498" s="95" t="s">
        <v>762</v>
      </c>
      <c r="F498" s="95" t="s">
        <v>389</v>
      </c>
      <c r="G498" s="96">
        <v>4823168</v>
      </c>
      <c r="H498" s="96">
        <v>4806719.04</v>
      </c>
      <c r="I498" s="96">
        <v>0</v>
      </c>
      <c r="J498" s="96">
        <v>0</v>
      </c>
      <c r="K498" s="97">
        <f t="shared" si="7"/>
        <v>99.658959422520638</v>
      </c>
      <c r="L498" s="85"/>
    </row>
    <row r="499" spans="1:12" ht="31.2" outlineLevel="7">
      <c r="A499" s="94" t="s">
        <v>763</v>
      </c>
      <c r="B499" s="90">
        <v>200</v>
      </c>
      <c r="C499" s="95" t="s">
        <v>643</v>
      </c>
      <c r="D499" s="95" t="s">
        <v>607</v>
      </c>
      <c r="E499" s="95" t="s">
        <v>764</v>
      </c>
      <c r="F499" s="95" t="s">
        <v>389</v>
      </c>
      <c r="G499" s="96">
        <v>1438448</v>
      </c>
      <c r="H499" s="96">
        <v>1438444.8</v>
      </c>
      <c r="I499" s="96">
        <v>0</v>
      </c>
      <c r="J499" s="96">
        <v>0</v>
      </c>
      <c r="K499" s="97">
        <f t="shared" si="7"/>
        <v>99.999777538013191</v>
      </c>
      <c r="L499" s="85"/>
    </row>
    <row r="500" spans="1:12" ht="31.2" outlineLevel="7">
      <c r="A500" s="94" t="s">
        <v>413</v>
      </c>
      <c r="B500" s="90">
        <v>200</v>
      </c>
      <c r="C500" s="95" t="s">
        <v>643</v>
      </c>
      <c r="D500" s="95" t="s">
        <v>607</v>
      </c>
      <c r="E500" s="95" t="s">
        <v>764</v>
      </c>
      <c r="F500" s="95" t="s">
        <v>344</v>
      </c>
      <c r="G500" s="96">
        <v>28208</v>
      </c>
      <c r="H500" s="96">
        <v>28204.799999999999</v>
      </c>
      <c r="I500" s="96">
        <v>0</v>
      </c>
      <c r="J500" s="96">
        <v>0</v>
      </c>
      <c r="K500" s="97">
        <f t="shared" si="7"/>
        <v>99.988655700510492</v>
      </c>
      <c r="L500" s="85"/>
    </row>
    <row r="501" spans="1:12" ht="31.2" outlineLevel="7">
      <c r="A501" s="94" t="s">
        <v>414</v>
      </c>
      <c r="B501" s="90">
        <v>200</v>
      </c>
      <c r="C501" s="95" t="s">
        <v>643</v>
      </c>
      <c r="D501" s="95" t="s">
        <v>607</v>
      </c>
      <c r="E501" s="95" t="s">
        <v>764</v>
      </c>
      <c r="F501" s="95" t="s">
        <v>415</v>
      </c>
      <c r="G501" s="96">
        <v>28208</v>
      </c>
      <c r="H501" s="96">
        <v>28204.799999999999</v>
      </c>
      <c r="I501" s="96">
        <v>0</v>
      </c>
      <c r="J501" s="96">
        <v>0</v>
      </c>
      <c r="K501" s="97">
        <f t="shared" si="7"/>
        <v>99.988655700510492</v>
      </c>
      <c r="L501" s="85"/>
    </row>
    <row r="502" spans="1:12" outlineLevel="7">
      <c r="A502" s="94" t="s">
        <v>416</v>
      </c>
      <c r="B502" s="90">
        <v>200</v>
      </c>
      <c r="C502" s="95" t="s">
        <v>643</v>
      </c>
      <c r="D502" s="95" t="s">
        <v>607</v>
      </c>
      <c r="E502" s="95" t="s">
        <v>764</v>
      </c>
      <c r="F502" s="95" t="s">
        <v>417</v>
      </c>
      <c r="G502" s="96">
        <v>28208</v>
      </c>
      <c r="H502" s="96">
        <v>28204.799999999999</v>
      </c>
      <c r="I502" s="96">
        <v>0</v>
      </c>
      <c r="J502" s="96">
        <v>0</v>
      </c>
      <c r="K502" s="97">
        <f t="shared" si="7"/>
        <v>99.988655700510492</v>
      </c>
      <c r="L502" s="85"/>
    </row>
    <row r="503" spans="1:12" outlineLevel="7">
      <c r="A503" s="94" t="s">
        <v>436</v>
      </c>
      <c r="B503" s="90">
        <v>200</v>
      </c>
      <c r="C503" s="95" t="s">
        <v>643</v>
      </c>
      <c r="D503" s="95" t="s">
        <v>607</v>
      </c>
      <c r="E503" s="95" t="s">
        <v>764</v>
      </c>
      <c r="F503" s="95" t="s">
        <v>437</v>
      </c>
      <c r="G503" s="96">
        <v>1410240</v>
      </c>
      <c r="H503" s="96">
        <v>1410240</v>
      </c>
      <c r="I503" s="96">
        <v>0</v>
      </c>
      <c r="J503" s="96">
        <v>0</v>
      </c>
      <c r="K503" s="97">
        <f t="shared" si="7"/>
        <v>100</v>
      </c>
      <c r="L503" s="85"/>
    </row>
    <row r="504" spans="1:12" outlineLevel="7">
      <c r="A504" s="94" t="s">
        <v>602</v>
      </c>
      <c r="B504" s="90">
        <v>200</v>
      </c>
      <c r="C504" s="95" t="s">
        <v>643</v>
      </c>
      <c r="D504" s="95" t="s">
        <v>607</v>
      </c>
      <c r="E504" s="95" t="s">
        <v>764</v>
      </c>
      <c r="F504" s="95" t="s">
        <v>603</v>
      </c>
      <c r="G504" s="96">
        <v>1410240</v>
      </c>
      <c r="H504" s="96">
        <v>1410240</v>
      </c>
      <c r="I504" s="96">
        <v>0</v>
      </c>
      <c r="J504" s="96">
        <v>0</v>
      </c>
      <c r="K504" s="97">
        <f t="shared" si="7"/>
        <v>100</v>
      </c>
      <c r="L504" s="85"/>
    </row>
    <row r="505" spans="1:12" ht="31.2" outlineLevel="7">
      <c r="A505" s="94" t="s">
        <v>765</v>
      </c>
      <c r="B505" s="90">
        <v>200</v>
      </c>
      <c r="C505" s="95" t="s">
        <v>643</v>
      </c>
      <c r="D505" s="95" t="s">
        <v>607</v>
      </c>
      <c r="E505" s="95" t="s">
        <v>764</v>
      </c>
      <c r="F505" s="95" t="s">
        <v>766</v>
      </c>
      <c r="G505" s="96">
        <v>1410240</v>
      </c>
      <c r="H505" s="96">
        <v>1410240</v>
      </c>
      <c r="I505" s="96">
        <v>0</v>
      </c>
      <c r="J505" s="96">
        <v>0</v>
      </c>
      <c r="K505" s="97">
        <f t="shared" si="7"/>
        <v>100</v>
      </c>
      <c r="L505" s="85"/>
    </row>
    <row r="506" spans="1:12" outlineLevel="7">
      <c r="A506" s="94" t="s">
        <v>767</v>
      </c>
      <c r="B506" s="90">
        <v>200</v>
      </c>
      <c r="C506" s="95" t="s">
        <v>643</v>
      </c>
      <c r="D506" s="95" t="s">
        <v>607</v>
      </c>
      <c r="E506" s="95" t="s">
        <v>768</v>
      </c>
      <c r="F506" s="95" t="s">
        <v>389</v>
      </c>
      <c r="G506" s="96">
        <v>493860</v>
      </c>
      <c r="H506" s="96">
        <v>492883.02</v>
      </c>
      <c r="I506" s="96">
        <v>0</v>
      </c>
      <c r="J506" s="96">
        <v>0</v>
      </c>
      <c r="K506" s="97">
        <f t="shared" si="7"/>
        <v>99.8021747053821</v>
      </c>
      <c r="L506" s="85"/>
    </row>
    <row r="507" spans="1:12" ht="31.2" outlineLevel="7">
      <c r="A507" s="94" t="s">
        <v>413</v>
      </c>
      <c r="B507" s="90">
        <v>200</v>
      </c>
      <c r="C507" s="95" t="s">
        <v>643</v>
      </c>
      <c r="D507" s="95" t="s">
        <v>607</v>
      </c>
      <c r="E507" s="95" t="s">
        <v>768</v>
      </c>
      <c r="F507" s="95" t="s">
        <v>344</v>
      </c>
      <c r="G507" s="96">
        <v>9676.4699999999993</v>
      </c>
      <c r="H507" s="96">
        <v>8699.49</v>
      </c>
      <c r="I507" s="96">
        <v>0</v>
      </c>
      <c r="J507" s="96">
        <v>0</v>
      </c>
      <c r="K507" s="97">
        <f t="shared" si="7"/>
        <v>89.903549538209703</v>
      </c>
      <c r="L507" s="85"/>
    </row>
    <row r="508" spans="1:12" ht="31.2" outlineLevel="7">
      <c r="A508" s="94" t="s">
        <v>414</v>
      </c>
      <c r="B508" s="90">
        <v>200</v>
      </c>
      <c r="C508" s="95" t="s">
        <v>643</v>
      </c>
      <c r="D508" s="95" t="s">
        <v>607</v>
      </c>
      <c r="E508" s="95" t="s">
        <v>768</v>
      </c>
      <c r="F508" s="95" t="s">
        <v>415</v>
      </c>
      <c r="G508" s="96">
        <v>9676.4699999999993</v>
      </c>
      <c r="H508" s="96">
        <v>8699.49</v>
      </c>
      <c r="I508" s="96">
        <v>0</v>
      </c>
      <c r="J508" s="96">
        <v>0</v>
      </c>
      <c r="K508" s="97">
        <f t="shared" si="7"/>
        <v>89.903549538209703</v>
      </c>
      <c r="L508" s="85"/>
    </row>
    <row r="509" spans="1:12" outlineLevel="7">
      <c r="A509" s="94" t="s">
        <v>416</v>
      </c>
      <c r="B509" s="90">
        <v>200</v>
      </c>
      <c r="C509" s="95" t="s">
        <v>643</v>
      </c>
      <c r="D509" s="95" t="s">
        <v>607</v>
      </c>
      <c r="E509" s="95" t="s">
        <v>768</v>
      </c>
      <c r="F509" s="95" t="s">
        <v>417</v>
      </c>
      <c r="G509" s="96">
        <v>9676.4699999999993</v>
      </c>
      <c r="H509" s="96">
        <v>8699.49</v>
      </c>
      <c r="I509" s="96">
        <v>0</v>
      </c>
      <c r="J509" s="96">
        <v>0</v>
      </c>
      <c r="K509" s="97">
        <f t="shared" si="7"/>
        <v>89.903549538209703</v>
      </c>
      <c r="L509" s="85"/>
    </row>
    <row r="510" spans="1:12" outlineLevel="7">
      <c r="A510" s="94" t="s">
        <v>436</v>
      </c>
      <c r="B510" s="90">
        <v>200</v>
      </c>
      <c r="C510" s="95" t="s">
        <v>643</v>
      </c>
      <c r="D510" s="95" t="s">
        <v>607</v>
      </c>
      <c r="E510" s="95" t="s">
        <v>768</v>
      </c>
      <c r="F510" s="95" t="s">
        <v>437</v>
      </c>
      <c r="G510" s="96">
        <v>484183.53</v>
      </c>
      <c r="H510" s="96">
        <v>484183.53</v>
      </c>
      <c r="I510" s="96">
        <v>0</v>
      </c>
      <c r="J510" s="96">
        <v>0</v>
      </c>
      <c r="K510" s="97">
        <f t="shared" si="7"/>
        <v>100</v>
      </c>
      <c r="L510" s="85"/>
    </row>
    <row r="511" spans="1:12" ht="31.2" outlineLevel="7">
      <c r="A511" s="94" t="s">
        <v>438</v>
      </c>
      <c r="B511" s="90">
        <v>200</v>
      </c>
      <c r="C511" s="95" t="s">
        <v>643</v>
      </c>
      <c r="D511" s="95" t="s">
        <v>607</v>
      </c>
      <c r="E511" s="95" t="s">
        <v>768</v>
      </c>
      <c r="F511" s="95" t="s">
        <v>439</v>
      </c>
      <c r="G511" s="96">
        <v>484183.53</v>
      </c>
      <c r="H511" s="96">
        <v>484183.53</v>
      </c>
      <c r="I511" s="96">
        <v>0</v>
      </c>
      <c r="J511" s="96">
        <v>0</v>
      </c>
      <c r="K511" s="97">
        <f t="shared" si="7"/>
        <v>100</v>
      </c>
      <c r="L511" s="85"/>
    </row>
    <row r="512" spans="1:12" ht="31.2" outlineLevel="7">
      <c r="A512" s="94" t="s">
        <v>769</v>
      </c>
      <c r="B512" s="90">
        <v>200</v>
      </c>
      <c r="C512" s="95" t="s">
        <v>643</v>
      </c>
      <c r="D512" s="95" t="s">
        <v>607</v>
      </c>
      <c r="E512" s="95" t="s">
        <v>768</v>
      </c>
      <c r="F512" s="95" t="s">
        <v>770</v>
      </c>
      <c r="G512" s="96">
        <v>484183.53</v>
      </c>
      <c r="H512" s="96">
        <v>484183.53</v>
      </c>
      <c r="I512" s="96">
        <v>0</v>
      </c>
      <c r="J512" s="96">
        <v>0</v>
      </c>
      <c r="K512" s="97">
        <f t="shared" si="7"/>
        <v>100</v>
      </c>
      <c r="L512" s="85"/>
    </row>
    <row r="513" spans="1:12" ht="31.2" outlineLevel="7">
      <c r="A513" s="94" t="s">
        <v>771</v>
      </c>
      <c r="B513" s="90">
        <v>200</v>
      </c>
      <c r="C513" s="95" t="s">
        <v>643</v>
      </c>
      <c r="D513" s="95" t="s">
        <v>607</v>
      </c>
      <c r="E513" s="95" t="s">
        <v>772</v>
      </c>
      <c r="F513" s="95" t="s">
        <v>389</v>
      </c>
      <c r="G513" s="96">
        <v>2890860</v>
      </c>
      <c r="H513" s="96">
        <v>2875391.22</v>
      </c>
      <c r="I513" s="96">
        <v>0</v>
      </c>
      <c r="J513" s="96">
        <v>0</v>
      </c>
      <c r="K513" s="97">
        <f t="shared" si="7"/>
        <v>99.464907328615027</v>
      </c>
      <c r="L513" s="85"/>
    </row>
    <row r="514" spans="1:12" ht="31.2" outlineLevel="7">
      <c r="A514" s="94" t="s">
        <v>413</v>
      </c>
      <c r="B514" s="90">
        <v>200</v>
      </c>
      <c r="C514" s="95" t="s">
        <v>643</v>
      </c>
      <c r="D514" s="95" t="s">
        <v>607</v>
      </c>
      <c r="E514" s="95" t="s">
        <v>772</v>
      </c>
      <c r="F514" s="95" t="s">
        <v>344</v>
      </c>
      <c r="G514" s="96">
        <v>56700</v>
      </c>
      <c r="H514" s="96">
        <v>56380.22</v>
      </c>
      <c r="I514" s="96">
        <v>0</v>
      </c>
      <c r="J514" s="96">
        <v>0</v>
      </c>
      <c r="K514" s="97">
        <f t="shared" si="7"/>
        <v>99.436014109347454</v>
      </c>
      <c r="L514" s="85"/>
    </row>
    <row r="515" spans="1:12" ht="31.2" outlineLevel="7">
      <c r="A515" s="94" t="s">
        <v>414</v>
      </c>
      <c r="B515" s="90">
        <v>200</v>
      </c>
      <c r="C515" s="95" t="s">
        <v>643</v>
      </c>
      <c r="D515" s="95" t="s">
        <v>607</v>
      </c>
      <c r="E515" s="95" t="s">
        <v>772</v>
      </c>
      <c r="F515" s="95" t="s">
        <v>415</v>
      </c>
      <c r="G515" s="96">
        <v>56700</v>
      </c>
      <c r="H515" s="96">
        <v>56380.22</v>
      </c>
      <c r="I515" s="96">
        <v>0</v>
      </c>
      <c r="J515" s="96">
        <v>0</v>
      </c>
      <c r="K515" s="97">
        <f t="shared" si="7"/>
        <v>99.436014109347454</v>
      </c>
      <c r="L515" s="85"/>
    </row>
    <row r="516" spans="1:12" outlineLevel="7">
      <c r="A516" s="94" t="s">
        <v>416</v>
      </c>
      <c r="B516" s="90">
        <v>200</v>
      </c>
      <c r="C516" s="95" t="s">
        <v>643</v>
      </c>
      <c r="D516" s="95" t="s">
        <v>607</v>
      </c>
      <c r="E516" s="95" t="s">
        <v>772</v>
      </c>
      <c r="F516" s="95" t="s">
        <v>417</v>
      </c>
      <c r="G516" s="96">
        <v>56700</v>
      </c>
      <c r="H516" s="96">
        <v>56380.22</v>
      </c>
      <c r="I516" s="96">
        <v>0</v>
      </c>
      <c r="J516" s="96">
        <v>0</v>
      </c>
      <c r="K516" s="97">
        <f t="shared" si="7"/>
        <v>99.436014109347454</v>
      </c>
      <c r="L516" s="85"/>
    </row>
    <row r="517" spans="1:12" outlineLevel="7">
      <c r="A517" s="94" t="s">
        <v>436</v>
      </c>
      <c r="B517" s="90">
        <v>200</v>
      </c>
      <c r="C517" s="95" t="s">
        <v>643</v>
      </c>
      <c r="D517" s="95" t="s">
        <v>607</v>
      </c>
      <c r="E517" s="95" t="s">
        <v>772</v>
      </c>
      <c r="F517" s="95" t="s">
        <v>437</v>
      </c>
      <c r="G517" s="96">
        <v>2834160</v>
      </c>
      <c r="H517" s="96">
        <v>2819011</v>
      </c>
      <c r="I517" s="96">
        <v>0</v>
      </c>
      <c r="J517" s="96">
        <v>0</v>
      </c>
      <c r="K517" s="97">
        <f t="shared" si="7"/>
        <v>99.465485364270194</v>
      </c>
      <c r="L517" s="85"/>
    </row>
    <row r="518" spans="1:12" outlineLevel="7">
      <c r="A518" s="94" t="s">
        <v>602</v>
      </c>
      <c r="B518" s="90">
        <v>200</v>
      </c>
      <c r="C518" s="95" t="s">
        <v>643</v>
      </c>
      <c r="D518" s="95" t="s">
        <v>607</v>
      </c>
      <c r="E518" s="95" t="s">
        <v>772</v>
      </c>
      <c r="F518" s="95" t="s">
        <v>603</v>
      </c>
      <c r="G518" s="96">
        <v>2834160</v>
      </c>
      <c r="H518" s="96">
        <v>2819011</v>
      </c>
      <c r="I518" s="96">
        <v>0</v>
      </c>
      <c r="J518" s="96">
        <v>0</v>
      </c>
      <c r="K518" s="97">
        <f t="shared" si="7"/>
        <v>99.465485364270194</v>
      </c>
      <c r="L518" s="85"/>
    </row>
    <row r="519" spans="1:12" ht="31.2" outlineLevel="7">
      <c r="A519" s="94" t="s">
        <v>765</v>
      </c>
      <c r="B519" s="90">
        <v>200</v>
      </c>
      <c r="C519" s="95" t="s">
        <v>643</v>
      </c>
      <c r="D519" s="95" t="s">
        <v>607</v>
      </c>
      <c r="E519" s="95" t="s">
        <v>772</v>
      </c>
      <c r="F519" s="95" t="s">
        <v>766</v>
      </c>
      <c r="G519" s="96">
        <v>2834160</v>
      </c>
      <c r="H519" s="96">
        <v>2819011</v>
      </c>
      <c r="I519" s="96">
        <v>0</v>
      </c>
      <c r="J519" s="96">
        <v>0</v>
      </c>
      <c r="K519" s="97">
        <f t="shared" ref="K519:K582" si="8">H519/G519*100</f>
        <v>99.465485364270194</v>
      </c>
      <c r="L519" s="85"/>
    </row>
    <row r="520" spans="1:12" outlineLevel="2">
      <c r="A520" s="94" t="s">
        <v>628</v>
      </c>
      <c r="B520" s="90">
        <v>200</v>
      </c>
      <c r="C520" s="95" t="s">
        <v>643</v>
      </c>
      <c r="D520" s="95" t="s">
        <v>629</v>
      </c>
      <c r="E520" s="95" t="s">
        <v>388</v>
      </c>
      <c r="F520" s="95" t="s">
        <v>389</v>
      </c>
      <c r="G520" s="96">
        <v>1400150</v>
      </c>
      <c r="H520" s="96">
        <v>1240042.6299999999</v>
      </c>
      <c r="I520" s="96">
        <v>0</v>
      </c>
      <c r="J520" s="96">
        <v>0</v>
      </c>
      <c r="K520" s="97">
        <f t="shared" si="8"/>
        <v>88.564984465950076</v>
      </c>
      <c r="L520" s="85"/>
    </row>
    <row r="521" spans="1:12" ht="46.8" outlineLevel="3">
      <c r="A521" s="94" t="s">
        <v>608</v>
      </c>
      <c r="B521" s="90">
        <v>200</v>
      </c>
      <c r="C521" s="95" t="s">
        <v>643</v>
      </c>
      <c r="D521" s="95" t="s">
        <v>629</v>
      </c>
      <c r="E521" s="95" t="s">
        <v>609</v>
      </c>
      <c r="F521" s="95" t="s">
        <v>389</v>
      </c>
      <c r="G521" s="96">
        <v>1400150</v>
      </c>
      <c r="H521" s="96">
        <v>1240042.6299999999</v>
      </c>
      <c r="I521" s="96">
        <v>0</v>
      </c>
      <c r="J521" s="96">
        <v>0</v>
      </c>
      <c r="K521" s="97">
        <f t="shared" si="8"/>
        <v>88.564984465950076</v>
      </c>
      <c r="L521" s="85"/>
    </row>
    <row r="522" spans="1:12" ht="31.2" outlineLevel="6">
      <c r="A522" s="94" t="s">
        <v>454</v>
      </c>
      <c r="B522" s="90">
        <v>200</v>
      </c>
      <c r="C522" s="95" t="s">
        <v>643</v>
      </c>
      <c r="D522" s="95" t="s">
        <v>629</v>
      </c>
      <c r="E522" s="95" t="s">
        <v>735</v>
      </c>
      <c r="F522" s="95" t="s">
        <v>389</v>
      </c>
      <c r="G522" s="96">
        <v>1400150</v>
      </c>
      <c r="H522" s="96">
        <v>1240042.6299999999</v>
      </c>
      <c r="I522" s="96">
        <v>0</v>
      </c>
      <c r="J522" s="96">
        <v>0</v>
      </c>
      <c r="K522" s="97">
        <f t="shared" si="8"/>
        <v>88.564984465950076</v>
      </c>
      <c r="L522" s="85"/>
    </row>
    <row r="523" spans="1:12" ht="31.2" outlineLevel="7">
      <c r="A523" s="94" t="s">
        <v>773</v>
      </c>
      <c r="B523" s="90">
        <v>200</v>
      </c>
      <c r="C523" s="95" t="s">
        <v>643</v>
      </c>
      <c r="D523" s="95" t="s">
        <v>629</v>
      </c>
      <c r="E523" s="95" t="s">
        <v>774</v>
      </c>
      <c r="F523" s="95" t="s">
        <v>389</v>
      </c>
      <c r="G523" s="96">
        <v>1400150</v>
      </c>
      <c r="H523" s="96">
        <v>1240042.6299999999</v>
      </c>
      <c r="I523" s="96">
        <v>0</v>
      </c>
      <c r="J523" s="96">
        <v>0</v>
      </c>
      <c r="K523" s="97">
        <f t="shared" si="8"/>
        <v>88.564984465950076</v>
      </c>
      <c r="L523" s="85"/>
    </row>
    <row r="524" spans="1:12" ht="62.4" outlineLevel="7">
      <c r="A524" s="94" t="s">
        <v>400</v>
      </c>
      <c r="B524" s="90">
        <v>200</v>
      </c>
      <c r="C524" s="95" t="s">
        <v>643</v>
      </c>
      <c r="D524" s="95" t="s">
        <v>629</v>
      </c>
      <c r="E524" s="95" t="s">
        <v>774</v>
      </c>
      <c r="F524" s="95" t="s">
        <v>401</v>
      </c>
      <c r="G524" s="96">
        <v>1334650</v>
      </c>
      <c r="H524" s="96">
        <v>1181773.8500000001</v>
      </c>
      <c r="I524" s="96">
        <v>0</v>
      </c>
      <c r="J524" s="96">
        <v>0</v>
      </c>
      <c r="K524" s="97">
        <f t="shared" si="8"/>
        <v>88.545599970029599</v>
      </c>
      <c r="L524" s="85"/>
    </row>
    <row r="525" spans="1:12" ht="31.2" outlineLevel="7">
      <c r="A525" s="94" t="s">
        <v>402</v>
      </c>
      <c r="B525" s="90">
        <v>200</v>
      </c>
      <c r="C525" s="95" t="s">
        <v>643</v>
      </c>
      <c r="D525" s="95" t="s">
        <v>629</v>
      </c>
      <c r="E525" s="95" t="s">
        <v>774</v>
      </c>
      <c r="F525" s="95" t="s">
        <v>403</v>
      </c>
      <c r="G525" s="96">
        <v>1334650</v>
      </c>
      <c r="H525" s="96">
        <v>1181773.8500000001</v>
      </c>
      <c r="I525" s="96">
        <v>0</v>
      </c>
      <c r="J525" s="96">
        <v>0</v>
      </c>
      <c r="K525" s="97">
        <f t="shared" si="8"/>
        <v>88.545599970029599</v>
      </c>
      <c r="L525" s="85"/>
    </row>
    <row r="526" spans="1:12" ht="31.2" outlineLevel="7">
      <c r="A526" s="94" t="s">
        <v>404</v>
      </c>
      <c r="B526" s="90">
        <v>200</v>
      </c>
      <c r="C526" s="95" t="s">
        <v>643</v>
      </c>
      <c r="D526" s="95" t="s">
        <v>629</v>
      </c>
      <c r="E526" s="95" t="s">
        <v>774</v>
      </c>
      <c r="F526" s="95" t="s">
        <v>405</v>
      </c>
      <c r="G526" s="96">
        <v>1022956</v>
      </c>
      <c r="H526" s="96">
        <v>910443.8</v>
      </c>
      <c r="I526" s="96">
        <v>0</v>
      </c>
      <c r="J526" s="96">
        <v>0</v>
      </c>
      <c r="K526" s="97">
        <f t="shared" si="8"/>
        <v>89.001266916661137</v>
      </c>
      <c r="L526" s="85"/>
    </row>
    <row r="527" spans="1:12" ht="46.8" outlineLevel="7">
      <c r="A527" s="94" t="s">
        <v>406</v>
      </c>
      <c r="B527" s="90">
        <v>200</v>
      </c>
      <c r="C527" s="95" t="s">
        <v>643</v>
      </c>
      <c r="D527" s="95" t="s">
        <v>629</v>
      </c>
      <c r="E527" s="95" t="s">
        <v>774</v>
      </c>
      <c r="F527" s="95" t="s">
        <v>407</v>
      </c>
      <c r="G527" s="96">
        <v>311694</v>
      </c>
      <c r="H527" s="96">
        <v>271330.05</v>
      </c>
      <c r="I527" s="96">
        <v>0</v>
      </c>
      <c r="J527" s="96">
        <v>0</v>
      </c>
      <c r="K527" s="97">
        <f t="shared" si="8"/>
        <v>87.050135710023284</v>
      </c>
      <c r="L527" s="85"/>
    </row>
    <row r="528" spans="1:12" ht="31.2" outlineLevel="7">
      <c r="A528" s="94" t="s">
        <v>413</v>
      </c>
      <c r="B528" s="90">
        <v>200</v>
      </c>
      <c r="C528" s="95" t="s">
        <v>643</v>
      </c>
      <c r="D528" s="95" t="s">
        <v>629</v>
      </c>
      <c r="E528" s="95" t="s">
        <v>774</v>
      </c>
      <c r="F528" s="95" t="s">
        <v>344</v>
      </c>
      <c r="G528" s="96">
        <v>65500</v>
      </c>
      <c r="H528" s="96">
        <v>58268.78</v>
      </c>
      <c r="I528" s="96">
        <v>0</v>
      </c>
      <c r="J528" s="96">
        <v>0</v>
      </c>
      <c r="K528" s="97">
        <f t="shared" si="8"/>
        <v>88.959969465648854</v>
      </c>
      <c r="L528" s="85"/>
    </row>
    <row r="529" spans="1:12" ht="31.2" outlineLevel="7">
      <c r="A529" s="94" t="s">
        <v>414</v>
      </c>
      <c r="B529" s="90">
        <v>200</v>
      </c>
      <c r="C529" s="95" t="s">
        <v>643</v>
      </c>
      <c r="D529" s="95" t="s">
        <v>629</v>
      </c>
      <c r="E529" s="95" t="s">
        <v>774</v>
      </c>
      <c r="F529" s="95" t="s">
        <v>415</v>
      </c>
      <c r="G529" s="96">
        <v>65500</v>
      </c>
      <c r="H529" s="96">
        <v>58268.78</v>
      </c>
      <c r="I529" s="96">
        <v>0</v>
      </c>
      <c r="J529" s="96">
        <v>0</v>
      </c>
      <c r="K529" s="97">
        <f t="shared" si="8"/>
        <v>88.959969465648854</v>
      </c>
      <c r="L529" s="85"/>
    </row>
    <row r="530" spans="1:12" outlineLevel="7">
      <c r="A530" s="94" t="s">
        <v>416</v>
      </c>
      <c r="B530" s="90">
        <v>200</v>
      </c>
      <c r="C530" s="95" t="s">
        <v>643</v>
      </c>
      <c r="D530" s="95" t="s">
        <v>629</v>
      </c>
      <c r="E530" s="95" t="s">
        <v>774</v>
      </c>
      <c r="F530" s="95" t="s">
        <v>417</v>
      </c>
      <c r="G530" s="96">
        <v>65500</v>
      </c>
      <c r="H530" s="96">
        <v>58268.78</v>
      </c>
      <c r="I530" s="96">
        <v>0</v>
      </c>
      <c r="J530" s="96">
        <v>0</v>
      </c>
      <c r="K530" s="97">
        <f t="shared" si="8"/>
        <v>88.959969465648854</v>
      </c>
      <c r="L530" s="85"/>
    </row>
    <row r="531" spans="1:12" outlineLevel="1">
      <c r="A531" s="94" t="s">
        <v>775</v>
      </c>
      <c r="B531" s="90">
        <v>200</v>
      </c>
      <c r="C531" s="95" t="s">
        <v>643</v>
      </c>
      <c r="D531" s="95" t="s">
        <v>776</v>
      </c>
      <c r="E531" s="95" t="s">
        <v>388</v>
      </c>
      <c r="F531" s="95" t="s">
        <v>389</v>
      </c>
      <c r="G531" s="96">
        <v>150000</v>
      </c>
      <c r="H531" s="96">
        <v>149690.4</v>
      </c>
      <c r="I531" s="96">
        <v>0</v>
      </c>
      <c r="J531" s="96">
        <v>0</v>
      </c>
      <c r="K531" s="97">
        <f t="shared" si="8"/>
        <v>99.793599999999998</v>
      </c>
      <c r="L531" s="85"/>
    </row>
    <row r="532" spans="1:12" outlineLevel="2">
      <c r="A532" s="94" t="s">
        <v>777</v>
      </c>
      <c r="B532" s="90">
        <v>200</v>
      </c>
      <c r="C532" s="95" t="s">
        <v>643</v>
      </c>
      <c r="D532" s="95" t="s">
        <v>778</v>
      </c>
      <c r="E532" s="95" t="s">
        <v>388</v>
      </c>
      <c r="F532" s="95" t="s">
        <v>389</v>
      </c>
      <c r="G532" s="96">
        <v>150000</v>
      </c>
      <c r="H532" s="96">
        <v>149690.4</v>
      </c>
      <c r="I532" s="96">
        <v>0</v>
      </c>
      <c r="J532" s="96">
        <v>0</v>
      </c>
      <c r="K532" s="97">
        <f t="shared" si="8"/>
        <v>99.793599999999998</v>
      </c>
      <c r="L532" s="85"/>
    </row>
    <row r="533" spans="1:12" ht="31.2" outlineLevel="3">
      <c r="A533" s="94" t="s">
        <v>779</v>
      </c>
      <c r="B533" s="90">
        <v>200</v>
      </c>
      <c r="C533" s="95" t="s">
        <v>643</v>
      </c>
      <c r="D533" s="95" t="s">
        <v>778</v>
      </c>
      <c r="E533" s="95" t="s">
        <v>780</v>
      </c>
      <c r="F533" s="95" t="s">
        <v>389</v>
      </c>
      <c r="G533" s="96">
        <v>150000</v>
      </c>
      <c r="H533" s="96">
        <v>149690.4</v>
      </c>
      <c r="I533" s="96">
        <v>0</v>
      </c>
      <c r="J533" s="96">
        <v>0</v>
      </c>
      <c r="K533" s="97">
        <f t="shared" si="8"/>
        <v>99.793599999999998</v>
      </c>
      <c r="L533" s="85"/>
    </row>
    <row r="534" spans="1:12" ht="31.2" outlineLevel="6">
      <c r="A534" s="94" t="s">
        <v>781</v>
      </c>
      <c r="B534" s="90">
        <v>200</v>
      </c>
      <c r="C534" s="95" t="s">
        <v>643</v>
      </c>
      <c r="D534" s="95" t="s">
        <v>778</v>
      </c>
      <c r="E534" s="95" t="s">
        <v>782</v>
      </c>
      <c r="F534" s="95" t="s">
        <v>389</v>
      </c>
      <c r="G534" s="96">
        <v>150000</v>
      </c>
      <c r="H534" s="96">
        <v>149690.4</v>
      </c>
      <c r="I534" s="96">
        <v>0</v>
      </c>
      <c r="J534" s="96">
        <v>0</v>
      </c>
      <c r="K534" s="97">
        <f t="shared" si="8"/>
        <v>99.793599999999998</v>
      </c>
      <c r="L534" s="85"/>
    </row>
    <row r="535" spans="1:12" ht="31.2" outlineLevel="7">
      <c r="A535" s="94" t="s">
        <v>656</v>
      </c>
      <c r="B535" s="90">
        <v>200</v>
      </c>
      <c r="C535" s="95" t="s">
        <v>643</v>
      </c>
      <c r="D535" s="95" t="s">
        <v>778</v>
      </c>
      <c r="E535" s="95" t="s">
        <v>783</v>
      </c>
      <c r="F535" s="95" t="s">
        <v>389</v>
      </c>
      <c r="G535" s="96">
        <v>150000</v>
      </c>
      <c r="H535" s="96">
        <v>149690.4</v>
      </c>
      <c r="I535" s="96">
        <v>0</v>
      </c>
      <c r="J535" s="96">
        <v>0</v>
      </c>
      <c r="K535" s="97">
        <f t="shared" si="8"/>
        <v>99.793599999999998</v>
      </c>
      <c r="L535" s="85"/>
    </row>
    <row r="536" spans="1:12" ht="31.2" outlineLevel="7">
      <c r="A536" s="94" t="s">
        <v>634</v>
      </c>
      <c r="B536" s="90">
        <v>200</v>
      </c>
      <c r="C536" s="95" t="s">
        <v>643</v>
      </c>
      <c r="D536" s="95" t="s">
        <v>778</v>
      </c>
      <c r="E536" s="95" t="s">
        <v>783</v>
      </c>
      <c r="F536" s="95" t="s">
        <v>635</v>
      </c>
      <c r="G536" s="96">
        <v>150000</v>
      </c>
      <c r="H536" s="96">
        <v>149690.4</v>
      </c>
      <c r="I536" s="96">
        <v>0</v>
      </c>
      <c r="J536" s="96">
        <v>0</v>
      </c>
      <c r="K536" s="97">
        <f t="shared" si="8"/>
        <v>99.793599999999998</v>
      </c>
      <c r="L536" s="85"/>
    </row>
    <row r="537" spans="1:12" outlineLevel="7">
      <c r="A537" s="94" t="s">
        <v>658</v>
      </c>
      <c r="B537" s="90">
        <v>200</v>
      </c>
      <c r="C537" s="95" t="s">
        <v>643</v>
      </c>
      <c r="D537" s="95" t="s">
        <v>778</v>
      </c>
      <c r="E537" s="95" t="s">
        <v>783</v>
      </c>
      <c r="F537" s="95" t="s">
        <v>659</v>
      </c>
      <c r="G537" s="96">
        <v>150000</v>
      </c>
      <c r="H537" s="96">
        <v>149690.4</v>
      </c>
      <c r="I537" s="96">
        <v>0</v>
      </c>
      <c r="J537" s="96">
        <v>0</v>
      </c>
      <c r="K537" s="97">
        <f t="shared" si="8"/>
        <v>99.793599999999998</v>
      </c>
      <c r="L537" s="85"/>
    </row>
    <row r="538" spans="1:12" ht="46.8" outlineLevel="7">
      <c r="A538" s="94" t="s">
        <v>660</v>
      </c>
      <c r="B538" s="90">
        <v>200</v>
      </c>
      <c r="C538" s="95" t="s">
        <v>643</v>
      </c>
      <c r="D538" s="95" t="s">
        <v>778</v>
      </c>
      <c r="E538" s="95" t="s">
        <v>783</v>
      </c>
      <c r="F538" s="95" t="s">
        <v>661</v>
      </c>
      <c r="G538" s="96">
        <v>150000</v>
      </c>
      <c r="H538" s="96">
        <v>149690.4</v>
      </c>
      <c r="I538" s="96">
        <v>0</v>
      </c>
      <c r="J538" s="96">
        <v>0</v>
      </c>
      <c r="K538" s="97">
        <f t="shared" si="8"/>
        <v>99.793599999999998</v>
      </c>
      <c r="L538" s="85"/>
    </row>
    <row r="539" spans="1:12" ht="31.2">
      <c r="A539" s="94" t="s">
        <v>784</v>
      </c>
      <c r="B539" s="90">
        <v>200</v>
      </c>
      <c r="C539" s="95" t="s">
        <v>785</v>
      </c>
      <c r="D539" s="95" t="s">
        <v>387</v>
      </c>
      <c r="E539" s="95" t="s">
        <v>388</v>
      </c>
      <c r="F539" s="95" t="s">
        <v>389</v>
      </c>
      <c r="G539" s="96">
        <v>61224666.710000001</v>
      </c>
      <c r="H539" s="96">
        <v>59912366.789999999</v>
      </c>
      <c r="I539" s="96">
        <v>0</v>
      </c>
      <c r="J539" s="96">
        <v>0</v>
      </c>
      <c r="K539" s="97">
        <f t="shared" si="8"/>
        <v>97.856582990943977</v>
      </c>
      <c r="L539" s="85"/>
    </row>
    <row r="540" spans="1:12" outlineLevel="1">
      <c r="A540" s="94" t="s">
        <v>390</v>
      </c>
      <c r="B540" s="90">
        <v>200</v>
      </c>
      <c r="C540" s="95" t="s">
        <v>785</v>
      </c>
      <c r="D540" s="95" t="s">
        <v>391</v>
      </c>
      <c r="E540" s="95" t="s">
        <v>388</v>
      </c>
      <c r="F540" s="95" t="s">
        <v>389</v>
      </c>
      <c r="G540" s="96">
        <v>15700</v>
      </c>
      <c r="H540" s="96">
        <v>15700</v>
      </c>
      <c r="I540" s="96">
        <v>0</v>
      </c>
      <c r="J540" s="96">
        <v>0</v>
      </c>
      <c r="K540" s="97">
        <f t="shared" si="8"/>
        <v>100</v>
      </c>
      <c r="L540" s="85"/>
    </row>
    <row r="541" spans="1:12" outlineLevel="2">
      <c r="A541" s="94" t="s">
        <v>485</v>
      </c>
      <c r="B541" s="90">
        <v>200</v>
      </c>
      <c r="C541" s="95" t="s">
        <v>785</v>
      </c>
      <c r="D541" s="95" t="s">
        <v>486</v>
      </c>
      <c r="E541" s="95" t="s">
        <v>388</v>
      </c>
      <c r="F541" s="95" t="s">
        <v>389</v>
      </c>
      <c r="G541" s="96">
        <v>15700</v>
      </c>
      <c r="H541" s="96">
        <v>15700</v>
      </c>
      <c r="I541" s="96">
        <v>0</v>
      </c>
      <c r="J541" s="96">
        <v>0</v>
      </c>
      <c r="K541" s="97">
        <f t="shared" si="8"/>
        <v>100</v>
      </c>
      <c r="L541" s="85"/>
    </row>
    <row r="542" spans="1:12" ht="46.8" outlineLevel="3">
      <c r="A542" s="94" t="s">
        <v>644</v>
      </c>
      <c r="B542" s="90">
        <v>200</v>
      </c>
      <c r="C542" s="95" t="s">
        <v>785</v>
      </c>
      <c r="D542" s="95" t="s">
        <v>486</v>
      </c>
      <c r="E542" s="95" t="s">
        <v>645</v>
      </c>
      <c r="F542" s="95" t="s">
        <v>389</v>
      </c>
      <c r="G542" s="96">
        <v>15700</v>
      </c>
      <c r="H542" s="96">
        <v>15700</v>
      </c>
      <c r="I542" s="96">
        <v>0</v>
      </c>
      <c r="J542" s="96">
        <v>0</v>
      </c>
      <c r="K542" s="97">
        <f t="shared" si="8"/>
        <v>100</v>
      </c>
      <c r="L542" s="85"/>
    </row>
    <row r="543" spans="1:12" ht="62.4" outlineLevel="6">
      <c r="A543" s="94" t="s">
        <v>646</v>
      </c>
      <c r="B543" s="90">
        <v>200</v>
      </c>
      <c r="C543" s="95" t="s">
        <v>785</v>
      </c>
      <c r="D543" s="95" t="s">
        <v>486</v>
      </c>
      <c r="E543" s="95" t="s">
        <v>647</v>
      </c>
      <c r="F543" s="95" t="s">
        <v>389</v>
      </c>
      <c r="G543" s="96">
        <v>15700</v>
      </c>
      <c r="H543" s="96">
        <v>15700</v>
      </c>
      <c r="I543" s="96">
        <v>0</v>
      </c>
      <c r="J543" s="96">
        <v>0</v>
      </c>
      <c r="K543" s="97">
        <f t="shared" si="8"/>
        <v>100</v>
      </c>
      <c r="L543" s="85"/>
    </row>
    <row r="544" spans="1:12" ht="31.2" outlineLevel="7">
      <c r="A544" s="94" t="s">
        <v>648</v>
      </c>
      <c r="B544" s="90">
        <v>200</v>
      </c>
      <c r="C544" s="95" t="s">
        <v>785</v>
      </c>
      <c r="D544" s="95" t="s">
        <v>486</v>
      </c>
      <c r="E544" s="95" t="s">
        <v>649</v>
      </c>
      <c r="F544" s="95" t="s">
        <v>389</v>
      </c>
      <c r="G544" s="96">
        <v>15700</v>
      </c>
      <c r="H544" s="96">
        <v>15700</v>
      </c>
      <c r="I544" s="96">
        <v>0</v>
      </c>
      <c r="J544" s="96">
        <v>0</v>
      </c>
      <c r="K544" s="97">
        <f t="shared" si="8"/>
        <v>100</v>
      </c>
      <c r="L544" s="85"/>
    </row>
    <row r="545" spans="1:12" ht="31.2" outlineLevel="7">
      <c r="A545" s="94" t="s">
        <v>413</v>
      </c>
      <c r="B545" s="90">
        <v>200</v>
      </c>
      <c r="C545" s="95" t="s">
        <v>785</v>
      </c>
      <c r="D545" s="95" t="s">
        <v>486</v>
      </c>
      <c r="E545" s="95" t="s">
        <v>649</v>
      </c>
      <c r="F545" s="95" t="s">
        <v>344</v>
      </c>
      <c r="G545" s="96">
        <v>15700</v>
      </c>
      <c r="H545" s="96">
        <v>15700</v>
      </c>
      <c r="I545" s="96">
        <v>0</v>
      </c>
      <c r="J545" s="96">
        <v>0</v>
      </c>
      <c r="K545" s="97">
        <f t="shared" si="8"/>
        <v>100</v>
      </c>
      <c r="L545" s="85"/>
    </row>
    <row r="546" spans="1:12" ht="31.2" outlineLevel="7">
      <c r="A546" s="94" t="s">
        <v>414</v>
      </c>
      <c r="B546" s="90">
        <v>200</v>
      </c>
      <c r="C546" s="95" t="s">
        <v>785</v>
      </c>
      <c r="D546" s="95" t="s">
        <v>486</v>
      </c>
      <c r="E546" s="95" t="s">
        <v>649</v>
      </c>
      <c r="F546" s="95" t="s">
        <v>415</v>
      </c>
      <c r="G546" s="96">
        <v>15700</v>
      </c>
      <c r="H546" s="96">
        <v>15700</v>
      </c>
      <c r="I546" s="96">
        <v>0</v>
      </c>
      <c r="J546" s="96">
        <v>0</v>
      </c>
      <c r="K546" s="97">
        <f t="shared" si="8"/>
        <v>100</v>
      </c>
      <c r="L546" s="85"/>
    </row>
    <row r="547" spans="1:12" outlineLevel="7">
      <c r="A547" s="94" t="s">
        <v>416</v>
      </c>
      <c r="B547" s="90">
        <v>200</v>
      </c>
      <c r="C547" s="95" t="s">
        <v>785</v>
      </c>
      <c r="D547" s="95" t="s">
        <v>486</v>
      </c>
      <c r="E547" s="95" t="s">
        <v>649</v>
      </c>
      <c r="F547" s="95" t="s">
        <v>417</v>
      </c>
      <c r="G547" s="96">
        <v>15700</v>
      </c>
      <c r="H547" s="96">
        <v>15700</v>
      </c>
      <c r="I547" s="96">
        <v>0</v>
      </c>
      <c r="J547" s="96">
        <v>0</v>
      </c>
      <c r="K547" s="97">
        <f t="shared" si="8"/>
        <v>100</v>
      </c>
      <c r="L547" s="85"/>
    </row>
    <row r="548" spans="1:12" outlineLevel="1">
      <c r="A548" s="94" t="s">
        <v>519</v>
      </c>
      <c r="B548" s="90">
        <v>200</v>
      </c>
      <c r="C548" s="95" t="s">
        <v>785</v>
      </c>
      <c r="D548" s="95" t="s">
        <v>520</v>
      </c>
      <c r="E548" s="95" t="s">
        <v>388</v>
      </c>
      <c r="F548" s="95" t="s">
        <v>389</v>
      </c>
      <c r="G548" s="96">
        <v>5000</v>
      </c>
      <c r="H548" s="96">
        <v>5000</v>
      </c>
      <c r="I548" s="96">
        <v>0</v>
      </c>
      <c r="J548" s="96">
        <v>0</v>
      </c>
      <c r="K548" s="97">
        <f t="shared" si="8"/>
        <v>100</v>
      </c>
      <c r="L548" s="85"/>
    </row>
    <row r="549" spans="1:12" outlineLevel="2">
      <c r="A549" s="94" t="s">
        <v>549</v>
      </c>
      <c r="B549" s="90">
        <v>200</v>
      </c>
      <c r="C549" s="95" t="s">
        <v>785</v>
      </c>
      <c r="D549" s="95" t="s">
        <v>550</v>
      </c>
      <c r="E549" s="95" t="s">
        <v>388</v>
      </c>
      <c r="F549" s="95" t="s">
        <v>389</v>
      </c>
      <c r="G549" s="96">
        <v>5000</v>
      </c>
      <c r="H549" s="96">
        <v>5000</v>
      </c>
      <c r="I549" s="96">
        <v>0</v>
      </c>
      <c r="J549" s="96">
        <v>0</v>
      </c>
      <c r="K549" s="97">
        <f t="shared" si="8"/>
        <v>100</v>
      </c>
      <c r="L549" s="85"/>
    </row>
    <row r="550" spans="1:12" ht="46.8" outlineLevel="3">
      <c r="A550" s="94" t="s">
        <v>786</v>
      </c>
      <c r="B550" s="90">
        <v>200</v>
      </c>
      <c r="C550" s="95" t="s">
        <v>785</v>
      </c>
      <c r="D550" s="95" t="s">
        <v>550</v>
      </c>
      <c r="E550" s="95" t="s">
        <v>787</v>
      </c>
      <c r="F550" s="95" t="s">
        <v>389</v>
      </c>
      <c r="G550" s="96">
        <v>5000</v>
      </c>
      <c r="H550" s="96">
        <v>5000</v>
      </c>
      <c r="I550" s="96">
        <v>0</v>
      </c>
      <c r="J550" s="96">
        <v>0</v>
      </c>
      <c r="K550" s="97">
        <f t="shared" si="8"/>
        <v>100</v>
      </c>
      <c r="L550" s="85"/>
    </row>
    <row r="551" spans="1:12" outlineLevel="6">
      <c r="A551" s="94" t="s">
        <v>788</v>
      </c>
      <c r="B551" s="90">
        <v>200</v>
      </c>
      <c r="C551" s="95" t="s">
        <v>785</v>
      </c>
      <c r="D551" s="95" t="s">
        <v>550</v>
      </c>
      <c r="E551" s="95" t="s">
        <v>789</v>
      </c>
      <c r="F551" s="95" t="s">
        <v>389</v>
      </c>
      <c r="G551" s="96">
        <v>5000</v>
      </c>
      <c r="H551" s="96">
        <v>5000</v>
      </c>
      <c r="I551" s="96">
        <v>0</v>
      </c>
      <c r="J551" s="96">
        <v>0</v>
      </c>
      <c r="K551" s="97">
        <f t="shared" si="8"/>
        <v>100</v>
      </c>
      <c r="L551" s="85"/>
    </row>
    <row r="552" spans="1:12" ht="31.2" outlineLevel="7">
      <c r="A552" s="94" t="s">
        <v>656</v>
      </c>
      <c r="B552" s="90">
        <v>200</v>
      </c>
      <c r="C552" s="95" t="s">
        <v>785</v>
      </c>
      <c r="D552" s="95" t="s">
        <v>550</v>
      </c>
      <c r="E552" s="95" t="s">
        <v>790</v>
      </c>
      <c r="F552" s="95" t="s">
        <v>389</v>
      </c>
      <c r="G552" s="96">
        <v>5000</v>
      </c>
      <c r="H552" s="96">
        <v>5000</v>
      </c>
      <c r="I552" s="96">
        <v>0</v>
      </c>
      <c r="J552" s="96">
        <v>0</v>
      </c>
      <c r="K552" s="97">
        <f t="shared" si="8"/>
        <v>100</v>
      </c>
      <c r="L552" s="85"/>
    </row>
    <row r="553" spans="1:12" ht="31.2" outlineLevel="7">
      <c r="A553" s="94" t="s">
        <v>634</v>
      </c>
      <c r="B553" s="90">
        <v>200</v>
      </c>
      <c r="C553" s="95" t="s">
        <v>785</v>
      </c>
      <c r="D553" s="95" t="s">
        <v>550</v>
      </c>
      <c r="E553" s="95" t="s">
        <v>790</v>
      </c>
      <c r="F553" s="95" t="s">
        <v>635</v>
      </c>
      <c r="G553" s="96">
        <v>5000</v>
      </c>
      <c r="H553" s="96">
        <v>5000</v>
      </c>
      <c r="I553" s="96">
        <v>0</v>
      </c>
      <c r="J553" s="96">
        <v>0</v>
      </c>
      <c r="K553" s="97">
        <f t="shared" si="8"/>
        <v>100</v>
      </c>
      <c r="L553" s="85"/>
    </row>
    <row r="554" spans="1:12" outlineLevel="7">
      <c r="A554" s="94" t="s">
        <v>658</v>
      </c>
      <c r="B554" s="90">
        <v>200</v>
      </c>
      <c r="C554" s="95" t="s">
        <v>785</v>
      </c>
      <c r="D554" s="95" t="s">
        <v>550</v>
      </c>
      <c r="E554" s="95" t="s">
        <v>790</v>
      </c>
      <c r="F554" s="95" t="s">
        <v>659</v>
      </c>
      <c r="G554" s="96">
        <v>5000</v>
      </c>
      <c r="H554" s="96">
        <v>5000</v>
      </c>
      <c r="I554" s="96">
        <v>0</v>
      </c>
      <c r="J554" s="96">
        <v>0</v>
      </c>
      <c r="K554" s="97">
        <f t="shared" si="8"/>
        <v>100</v>
      </c>
      <c r="L554" s="85"/>
    </row>
    <row r="555" spans="1:12" outlineLevel="7">
      <c r="A555" s="94" t="s">
        <v>664</v>
      </c>
      <c r="B555" s="90">
        <v>200</v>
      </c>
      <c r="C555" s="95" t="s">
        <v>785</v>
      </c>
      <c r="D555" s="95" t="s">
        <v>550</v>
      </c>
      <c r="E555" s="95" t="s">
        <v>790</v>
      </c>
      <c r="F555" s="95" t="s">
        <v>665</v>
      </c>
      <c r="G555" s="96">
        <v>5000</v>
      </c>
      <c r="H555" s="96">
        <v>5000</v>
      </c>
      <c r="I555" s="96">
        <v>0</v>
      </c>
      <c r="J555" s="96">
        <v>0</v>
      </c>
      <c r="K555" s="97">
        <f t="shared" si="8"/>
        <v>100</v>
      </c>
      <c r="L555" s="85"/>
    </row>
    <row r="556" spans="1:12" outlineLevel="1">
      <c r="A556" s="94" t="s">
        <v>650</v>
      </c>
      <c r="B556" s="90">
        <v>200</v>
      </c>
      <c r="C556" s="95" t="s">
        <v>785</v>
      </c>
      <c r="D556" s="95" t="s">
        <v>651</v>
      </c>
      <c r="E556" s="95" t="s">
        <v>388</v>
      </c>
      <c r="F556" s="95" t="s">
        <v>389</v>
      </c>
      <c r="G556" s="96">
        <v>4743500</v>
      </c>
      <c r="H556" s="96">
        <v>4607502.24</v>
      </c>
      <c r="I556" s="96">
        <v>0</v>
      </c>
      <c r="J556" s="96">
        <v>0</v>
      </c>
      <c r="K556" s="97">
        <f t="shared" si="8"/>
        <v>97.132965953409936</v>
      </c>
      <c r="L556" s="85"/>
    </row>
    <row r="557" spans="1:12" outlineLevel="2">
      <c r="A557" s="94" t="s">
        <v>706</v>
      </c>
      <c r="B557" s="90">
        <v>200</v>
      </c>
      <c r="C557" s="95" t="s">
        <v>785</v>
      </c>
      <c r="D557" s="95" t="s">
        <v>707</v>
      </c>
      <c r="E557" s="95" t="s">
        <v>388</v>
      </c>
      <c r="F557" s="95" t="s">
        <v>389</v>
      </c>
      <c r="G557" s="96">
        <v>4738500</v>
      </c>
      <c r="H557" s="96">
        <v>4602502.24</v>
      </c>
      <c r="I557" s="96">
        <v>0</v>
      </c>
      <c r="J557" s="96">
        <v>0</v>
      </c>
      <c r="K557" s="97">
        <f t="shared" si="8"/>
        <v>97.129940698533304</v>
      </c>
      <c r="L557" s="85"/>
    </row>
    <row r="558" spans="1:12" ht="46.8" outlineLevel="3">
      <c r="A558" s="94" t="s">
        <v>608</v>
      </c>
      <c r="B558" s="90">
        <v>200</v>
      </c>
      <c r="C558" s="95" t="s">
        <v>785</v>
      </c>
      <c r="D558" s="95" t="s">
        <v>707</v>
      </c>
      <c r="E558" s="95" t="s">
        <v>609</v>
      </c>
      <c r="F558" s="95" t="s">
        <v>389</v>
      </c>
      <c r="G558" s="96">
        <v>4738500</v>
      </c>
      <c r="H558" s="96">
        <v>4602502.24</v>
      </c>
      <c r="I558" s="96">
        <v>0</v>
      </c>
      <c r="J558" s="96">
        <v>0</v>
      </c>
      <c r="K558" s="97">
        <f t="shared" si="8"/>
        <v>97.129940698533304</v>
      </c>
      <c r="L558" s="85"/>
    </row>
    <row r="559" spans="1:12" ht="31.2" outlineLevel="6">
      <c r="A559" s="94" t="s">
        <v>708</v>
      </c>
      <c r="B559" s="90">
        <v>200</v>
      </c>
      <c r="C559" s="95" t="s">
        <v>785</v>
      </c>
      <c r="D559" s="95" t="s">
        <v>707</v>
      </c>
      <c r="E559" s="95" t="s">
        <v>709</v>
      </c>
      <c r="F559" s="95" t="s">
        <v>389</v>
      </c>
      <c r="G559" s="96">
        <v>4738500</v>
      </c>
      <c r="H559" s="96">
        <v>4602502.24</v>
      </c>
      <c r="I559" s="96">
        <v>0</v>
      </c>
      <c r="J559" s="96">
        <v>0</v>
      </c>
      <c r="K559" s="97">
        <f t="shared" si="8"/>
        <v>97.129940698533304</v>
      </c>
      <c r="L559" s="85"/>
    </row>
    <row r="560" spans="1:12" ht="31.2" outlineLevel="7">
      <c r="A560" s="94" t="s">
        <v>656</v>
      </c>
      <c r="B560" s="90">
        <v>200</v>
      </c>
      <c r="C560" s="95" t="s">
        <v>785</v>
      </c>
      <c r="D560" s="95" t="s">
        <v>707</v>
      </c>
      <c r="E560" s="95" t="s">
        <v>710</v>
      </c>
      <c r="F560" s="95" t="s">
        <v>389</v>
      </c>
      <c r="G560" s="96">
        <v>4738500</v>
      </c>
      <c r="H560" s="96">
        <v>4602502.24</v>
      </c>
      <c r="I560" s="96">
        <v>0</v>
      </c>
      <c r="J560" s="96">
        <v>0</v>
      </c>
      <c r="K560" s="97">
        <f t="shared" si="8"/>
        <v>97.129940698533304</v>
      </c>
      <c r="L560" s="85"/>
    </row>
    <row r="561" spans="1:12" ht="31.2" outlineLevel="7">
      <c r="A561" s="94" t="s">
        <v>634</v>
      </c>
      <c r="B561" s="90">
        <v>200</v>
      </c>
      <c r="C561" s="95" t="s">
        <v>785</v>
      </c>
      <c r="D561" s="95" t="s">
        <v>707</v>
      </c>
      <c r="E561" s="95" t="s">
        <v>710</v>
      </c>
      <c r="F561" s="95" t="s">
        <v>635</v>
      </c>
      <c r="G561" s="96">
        <v>4738500</v>
      </c>
      <c r="H561" s="96">
        <v>4602502.24</v>
      </c>
      <c r="I561" s="96">
        <v>0</v>
      </c>
      <c r="J561" s="96">
        <v>0</v>
      </c>
      <c r="K561" s="97">
        <f t="shared" si="8"/>
        <v>97.129940698533304</v>
      </c>
      <c r="L561" s="85"/>
    </row>
    <row r="562" spans="1:12" outlineLevel="7">
      <c r="A562" s="94" t="s">
        <v>658</v>
      </c>
      <c r="B562" s="90">
        <v>200</v>
      </c>
      <c r="C562" s="95" t="s">
        <v>785</v>
      </c>
      <c r="D562" s="95" t="s">
        <v>707</v>
      </c>
      <c r="E562" s="95" t="s">
        <v>710</v>
      </c>
      <c r="F562" s="95" t="s">
        <v>659</v>
      </c>
      <c r="G562" s="96">
        <v>4738500</v>
      </c>
      <c r="H562" s="96">
        <v>4602502.24</v>
      </c>
      <c r="I562" s="96">
        <v>0</v>
      </c>
      <c r="J562" s="96">
        <v>0</v>
      </c>
      <c r="K562" s="97">
        <f t="shared" si="8"/>
        <v>97.129940698533304</v>
      </c>
      <c r="L562" s="85"/>
    </row>
    <row r="563" spans="1:12" ht="46.8" outlineLevel="7">
      <c r="A563" s="94" t="s">
        <v>660</v>
      </c>
      <c r="B563" s="90">
        <v>200</v>
      </c>
      <c r="C563" s="95" t="s">
        <v>785</v>
      </c>
      <c r="D563" s="95" t="s">
        <v>707</v>
      </c>
      <c r="E563" s="95" t="s">
        <v>710</v>
      </c>
      <c r="F563" s="95" t="s">
        <v>661</v>
      </c>
      <c r="G563" s="96">
        <v>4738500</v>
      </c>
      <c r="H563" s="96">
        <v>4602502.24</v>
      </c>
      <c r="I563" s="96">
        <v>0</v>
      </c>
      <c r="J563" s="96">
        <v>0</v>
      </c>
      <c r="K563" s="97">
        <f t="shared" si="8"/>
        <v>97.129940698533304</v>
      </c>
      <c r="L563" s="85"/>
    </row>
    <row r="564" spans="1:12" outlineLevel="2">
      <c r="A564" s="94" t="s">
        <v>727</v>
      </c>
      <c r="B564" s="90">
        <v>200</v>
      </c>
      <c r="C564" s="95" t="s">
        <v>785</v>
      </c>
      <c r="D564" s="95" t="s">
        <v>728</v>
      </c>
      <c r="E564" s="95" t="s">
        <v>388</v>
      </c>
      <c r="F564" s="95" t="s">
        <v>389</v>
      </c>
      <c r="G564" s="96">
        <v>5000</v>
      </c>
      <c r="H564" s="96">
        <v>5000</v>
      </c>
      <c r="I564" s="96">
        <v>0</v>
      </c>
      <c r="J564" s="96">
        <v>0</v>
      </c>
      <c r="K564" s="97">
        <f t="shared" si="8"/>
        <v>100</v>
      </c>
      <c r="L564" s="85"/>
    </row>
    <row r="565" spans="1:12" ht="46.8" outlineLevel="3">
      <c r="A565" s="94" t="s">
        <v>501</v>
      </c>
      <c r="B565" s="90">
        <v>200</v>
      </c>
      <c r="C565" s="95" t="s">
        <v>785</v>
      </c>
      <c r="D565" s="95" t="s">
        <v>728</v>
      </c>
      <c r="E565" s="95" t="s">
        <v>502</v>
      </c>
      <c r="F565" s="95" t="s">
        <v>389</v>
      </c>
      <c r="G565" s="96">
        <v>5000</v>
      </c>
      <c r="H565" s="96">
        <v>5000</v>
      </c>
      <c r="I565" s="96">
        <v>0</v>
      </c>
      <c r="J565" s="96">
        <v>0</v>
      </c>
      <c r="K565" s="97">
        <f t="shared" si="8"/>
        <v>100</v>
      </c>
      <c r="L565" s="85"/>
    </row>
    <row r="566" spans="1:12" ht="31.2" outlineLevel="6">
      <c r="A566" s="94" t="s">
        <v>713</v>
      </c>
      <c r="B566" s="90">
        <v>200</v>
      </c>
      <c r="C566" s="95" t="s">
        <v>785</v>
      </c>
      <c r="D566" s="95" t="s">
        <v>728</v>
      </c>
      <c r="E566" s="95" t="s">
        <v>714</v>
      </c>
      <c r="F566" s="95" t="s">
        <v>389</v>
      </c>
      <c r="G566" s="96">
        <v>5000</v>
      </c>
      <c r="H566" s="96">
        <v>5000</v>
      </c>
      <c r="I566" s="96">
        <v>0</v>
      </c>
      <c r="J566" s="96">
        <v>0</v>
      </c>
      <c r="K566" s="97">
        <f t="shared" si="8"/>
        <v>100</v>
      </c>
      <c r="L566" s="85"/>
    </row>
    <row r="567" spans="1:12" outlineLevel="7">
      <c r="A567" s="94" t="s">
        <v>791</v>
      </c>
      <c r="B567" s="90">
        <v>200</v>
      </c>
      <c r="C567" s="95" t="s">
        <v>785</v>
      </c>
      <c r="D567" s="95" t="s">
        <v>728</v>
      </c>
      <c r="E567" s="95" t="s">
        <v>792</v>
      </c>
      <c r="F567" s="95" t="s">
        <v>389</v>
      </c>
      <c r="G567" s="96">
        <v>5000</v>
      </c>
      <c r="H567" s="96">
        <v>5000</v>
      </c>
      <c r="I567" s="96">
        <v>0</v>
      </c>
      <c r="J567" s="96">
        <v>0</v>
      </c>
      <c r="K567" s="97">
        <f t="shared" si="8"/>
        <v>100</v>
      </c>
      <c r="L567" s="85"/>
    </row>
    <row r="568" spans="1:12" ht="31.2" outlineLevel="7">
      <c r="A568" s="94" t="s">
        <v>634</v>
      </c>
      <c r="B568" s="90">
        <v>200</v>
      </c>
      <c r="C568" s="95" t="s">
        <v>785</v>
      </c>
      <c r="D568" s="95" t="s">
        <v>728</v>
      </c>
      <c r="E568" s="95" t="s">
        <v>792</v>
      </c>
      <c r="F568" s="95" t="s">
        <v>635</v>
      </c>
      <c r="G568" s="96">
        <v>5000</v>
      </c>
      <c r="H568" s="96">
        <v>5000</v>
      </c>
      <c r="I568" s="96">
        <v>0</v>
      </c>
      <c r="J568" s="96">
        <v>0</v>
      </c>
      <c r="K568" s="97">
        <f t="shared" si="8"/>
        <v>100</v>
      </c>
      <c r="L568" s="85"/>
    </row>
    <row r="569" spans="1:12" outlineLevel="7">
      <c r="A569" s="94" t="s">
        <v>658</v>
      </c>
      <c r="B569" s="90">
        <v>200</v>
      </c>
      <c r="C569" s="95" t="s">
        <v>785</v>
      </c>
      <c r="D569" s="95" t="s">
        <v>728</v>
      </c>
      <c r="E569" s="95" t="s">
        <v>792</v>
      </c>
      <c r="F569" s="95" t="s">
        <v>659</v>
      </c>
      <c r="G569" s="96">
        <v>5000</v>
      </c>
      <c r="H569" s="96">
        <v>5000</v>
      </c>
      <c r="I569" s="96">
        <v>0</v>
      </c>
      <c r="J569" s="96">
        <v>0</v>
      </c>
      <c r="K569" s="97">
        <f t="shared" si="8"/>
        <v>100</v>
      </c>
      <c r="L569" s="85"/>
    </row>
    <row r="570" spans="1:12" outlineLevel="7">
      <c r="A570" s="94" t="s">
        <v>664</v>
      </c>
      <c r="B570" s="90">
        <v>200</v>
      </c>
      <c r="C570" s="95" t="s">
        <v>785</v>
      </c>
      <c r="D570" s="95" t="s">
        <v>728</v>
      </c>
      <c r="E570" s="95" t="s">
        <v>792</v>
      </c>
      <c r="F570" s="95" t="s">
        <v>665</v>
      </c>
      <c r="G570" s="96">
        <v>5000</v>
      </c>
      <c r="H570" s="96">
        <v>5000</v>
      </c>
      <c r="I570" s="96">
        <v>0</v>
      </c>
      <c r="J570" s="96">
        <v>0</v>
      </c>
      <c r="K570" s="97">
        <f t="shared" si="8"/>
        <v>100</v>
      </c>
      <c r="L570" s="85"/>
    </row>
    <row r="571" spans="1:12" outlineLevel="1">
      <c r="A571" s="94" t="s">
        <v>793</v>
      </c>
      <c r="B571" s="90">
        <v>200</v>
      </c>
      <c r="C571" s="95" t="s">
        <v>785</v>
      </c>
      <c r="D571" s="95" t="s">
        <v>794</v>
      </c>
      <c r="E571" s="95" t="s">
        <v>388</v>
      </c>
      <c r="F571" s="95" t="s">
        <v>389</v>
      </c>
      <c r="G571" s="96">
        <v>56160466.710000001</v>
      </c>
      <c r="H571" s="96">
        <v>55002143.350000001</v>
      </c>
      <c r="I571" s="96">
        <v>0</v>
      </c>
      <c r="J571" s="96">
        <v>0</v>
      </c>
      <c r="K571" s="97">
        <f t="shared" si="8"/>
        <v>97.937475544885828</v>
      </c>
      <c r="L571" s="85"/>
    </row>
    <row r="572" spans="1:12" outlineLevel="2">
      <c r="A572" s="94" t="s">
        <v>795</v>
      </c>
      <c r="B572" s="90">
        <v>200</v>
      </c>
      <c r="C572" s="95" t="s">
        <v>785</v>
      </c>
      <c r="D572" s="95" t="s">
        <v>796</v>
      </c>
      <c r="E572" s="95" t="s">
        <v>388</v>
      </c>
      <c r="F572" s="95" t="s">
        <v>389</v>
      </c>
      <c r="G572" s="96">
        <v>43533287</v>
      </c>
      <c r="H572" s="96">
        <v>42449397.170000002</v>
      </c>
      <c r="I572" s="96">
        <v>0</v>
      </c>
      <c r="J572" s="96">
        <v>0</v>
      </c>
      <c r="K572" s="97">
        <f t="shared" si="8"/>
        <v>97.510204478701553</v>
      </c>
      <c r="L572" s="85"/>
    </row>
    <row r="573" spans="1:12" ht="46.8" outlineLevel="3">
      <c r="A573" s="94" t="s">
        <v>786</v>
      </c>
      <c r="B573" s="90">
        <v>200</v>
      </c>
      <c r="C573" s="95" t="s">
        <v>785</v>
      </c>
      <c r="D573" s="95" t="s">
        <v>796</v>
      </c>
      <c r="E573" s="95" t="s">
        <v>787</v>
      </c>
      <c r="F573" s="95" t="s">
        <v>389</v>
      </c>
      <c r="G573" s="96">
        <v>43533287</v>
      </c>
      <c r="H573" s="96">
        <v>42449397.170000002</v>
      </c>
      <c r="I573" s="96">
        <v>0</v>
      </c>
      <c r="J573" s="96">
        <v>0</v>
      </c>
      <c r="K573" s="97">
        <f t="shared" si="8"/>
        <v>97.510204478701553</v>
      </c>
      <c r="L573" s="85"/>
    </row>
    <row r="574" spans="1:12" ht="31.2" outlineLevel="6">
      <c r="A574" s="94" t="s">
        <v>797</v>
      </c>
      <c r="B574" s="90">
        <v>200</v>
      </c>
      <c r="C574" s="95" t="s">
        <v>785</v>
      </c>
      <c r="D574" s="95" t="s">
        <v>796</v>
      </c>
      <c r="E574" s="95" t="s">
        <v>798</v>
      </c>
      <c r="F574" s="95" t="s">
        <v>389</v>
      </c>
      <c r="G574" s="96">
        <v>6017683</v>
      </c>
      <c r="H574" s="96">
        <v>5550484.75</v>
      </c>
      <c r="I574" s="96">
        <v>0</v>
      </c>
      <c r="J574" s="96">
        <v>0</v>
      </c>
      <c r="K574" s="97">
        <f t="shared" si="8"/>
        <v>92.236243584117005</v>
      </c>
      <c r="L574" s="85"/>
    </row>
    <row r="575" spans="1:12" ht="31.2" outlineLevel="7">
      <c r="A575" s="94" t="s">
        <v>656</v>
      </c>
      <c r="B575" s="90">
        <v>200</v>
      </c>
      <c r="C575" s="95" t="s">
        <v>785</v>
      </c>
      <c r="D575" s="95" t="s">
        <v>796</v>
      </c>
      <c r="E575" s="95" t="s">
        <v>799</v>
      </c>
      <c r="F575" s="95" t="s">
        <v>389</v>
      </c>
      <c r="G575" s="96">
        <v>2920843</v>
      </c>
      <c r="H575" s="96">
        <v>2828111.16</v>
      </c>
      <c r="I575" s="96">
        <v>0</v>
      </c>
      <c r="J575" s="96">
        <v>0</v>
      </c>
      <c r="K575" s="97">
        <f t="shared" si="8"/>
        <v>96.825168624263611</v>
      </c>
      <c r="L575" s="85"/>
    </row>
    <row r="576" spans="1:12" ht="31.2" outlineLevel="7">
      <c r="A576" s="94" t="s">
        <v>634</v>
      </c>
      <c r="B576" s="90">
        <v>200</v>
      </c>
      <c r="C576" s="95" t="s">
        <v>785</v>
      </c>
      <c r="D576" s="95" t="s">
        <v>796</v>
      </c>
      <c r="E576" s="95" t="s">
        <v>799</v>
      </c>
      <c r="F576" s="95" t="s">
        <v>635</v>
      </c>
      <c r="G576" s="96">
        <v>2920843</v>
      </c>
      <c r="H576" s="96">
        <v>2828111.16</v>
      </c>
      <c r="I576" s="96">
        <v>0</v>
      </c>
      <c r="J576" s="96">
        <v>0</v>
      </c>
      <c r="K576" s="97">
        <f t="shared" si="8"/>
        <v>96.825168624263611</v>
      </c>
      <c r="L576" s="85"/>
    </row>
    <row r="577" spans="1:12" outlineLevel="7">
      <c r="A577" s="94" t="s">
        <v>658</v>
      </c>
      <c r="B577" s="90">
        <v>200</v>
      </c>
      <c r="C577" s="95" t="s">
        <v>785</v>
      </c>
      <c r="D577" s="95" t="s">
        <v>796</v>
      </c>
      <c r="E577" s="95" t="s">
        <v>799</v>
      </c>
      <c r="F577" s="95" t="s">
        <v>659</v>
      </c>
      <c r="G577" s="96">
        <v>2920843</v>
      </c>
      <c r="H577" s="96">
        <v>2828111.16</v>
      </c>
      <c r="I577" s="96">
        <v>0</v>
      </c>
      <c r="J577" s="96">
        <v>0</v>
      </c>
      <c r="K577" s="97">
        <f t="shared" si="8"/>
        <v>96.825168624263611</v>
      </c>
      <c r="L577" s="85"/>
    </row>
    <row r="578" spans="1:12" ht="46.8" outlineLevel="7">
      <c r="A578" s="94" t="s">
        <v>660</v>
      </c>
      <c r="B578" s="90">
        <v>200</v>
      </c>
      <c r="C578" s="95" t="s">
        <v>785</v>
      </c>
      <c r="D578" s="95" t="s">
        <v>796</v>
      </c>
      <c r="E578" s="95" t="s">
        <v>799</v>
      </c>
      <c r="F578" s="95" t="s">
        <v>661</v>
      </c>
      <c r="G578" s="96">
        <v>2920843</v>
      </c>
      <c r="H578" s="96">
        <v>2828111.16</v>
      </c>
      <c r="I578" s="96">
        <v>0</v>
      </c>
      <c r="J578" s="96">
        <v>0</v>
      </c>
      <c r="K578" s="97">
        <f t="shared" si="8"/>
        <v>96.825168624263611</v>
      </c>
      <c r="L578" s="85"/>
    </row>
    <row r="579" spans="1:12" ht="31.2" outlineLevel="7">
      <c r="A579" s="94" t="s">
        <v>800</v>
      </c>
      <c r="B579" s="90">
        <v>200</v>
      </c>
      <c r="C579" s="95" t="s">
        <v>785</v>
      </c>
      <c r="D579" s="95" t="s">
        <v>796</v>
      </c>
      <c r="E579" s="95" t="s">
        <v>801</v>
      </c>
      <c r="F579" s="95" t="s">
        <v>389</v>
      </c>
      <c r="G579" s="96">
        <v>3096840</v>
      </c>
      <c r="H579" s="96">
        <v>2722373.59</v>
      </c>
      <c r="I579" s="96">
        <v>0</v>
      </c>
      <c r="J579" s="96">
        <v>0</v>
      </c>
      <c r="K579" s="97">
        <f t="shared" si="8"/>
        <v>87.908112463026825</v>
      </c>
      <c r="L579" s="85"/>
    </row>
    <row r="580" spans="1:12" ht="31.2" outlineLevel="7">
      <c r="A580" s="94" t="s">
        <v>634</v>
      </c>
      <c r="B580" s="90">
        <v>200</v>
      </c>
      <c r="C580" s="95" t="s">
        <v>785</v>
      </c>
      <c r="D580" s="95" t="s">
        <v>796</v>
      </c>
      <c r="E580" s="95" t="s">
        <v>801</v>
      </c>
      <c r="F580" s="95" t="s">
        <v>635</v>
      </c>
      <c r="G580" s="96">
        <v>3096840</v>
      </c>
      <c r="H580" s="96">
        <v>2722373.59</v>
      </c>
      <c r="I580" s="96">
        <v>0</v>
      </c>
      <c r="J580" s="96">
        <v>0</v>
      </c>
      <c r="K580" s="97">
        <f t="shared" si="8"/>
        <v>87.908112463026825</v>
      </c>
      <c r="L580" s="85"/>
    </row>
    <row r="581" spans="1:12" outlineLevel="7">
      <c r="A581" s="94" t="s">
        <v>658</v>
      </c>
      <c r="B581" s="90">
        <v>200</v>
      </c>
      <c r="C581" s="95" t="s">
        <v>785</v>
      </c>
      <c r="D581" s="95" t="s">
        <v>796</v>
      </c>
      <c r="E581" s="95" t="s">
        <v>801</v>
      </c>
      <c r="F581" s="95" t="s">
        <v>659</v>
      </c>
      <c r="G581" s="96">
        <v>3096840</v>
      </c>
      <c r="H581" s="96">
        <v>2722373.59</v>
      </c>
      <c r="I581" s="96">
        <v>0</v>
      </c>
      <c r="J581" s="96">
        <v>0</v>
      </c>
      <c r="K581" s="97">
        <f t="shared" si="8"/>
        <v>87.908112463026825</v>
      </c>
      <c r="L581" s="85"/>
    </row>
    <row r="582" spans="1:12" outlineLevel="7">
      <c r="A582" s="94" t="s">
        <v>664</v>
      </c>
      <c r="B582" s="90">
        <v>200</v>
      </c>
      <c r="C582" s="95" t="s">
        <v>785</v>
      </c>
      <c r="D582" s="95" t="s">
        <v>796</v>
      </c>
      <c r="E582" s="95" t="s">
        <v>801</v>
      </c>
      <c r="F582" s="95" t="s">
        <v>665</v>
      </c>
      <c r="G582" s="96">
        <v>3096840</v>
      </c>
      <c r="H582" s="96">
        <v>2722373.59</v>
      </c>
      <c r="I582" s="96">
        <v>0</v>
      </c>
      <c r="J582" s="96">
        <v>0</v>
      </c>
      <c r="K582" s="97">
        <f t="shared" si="8"/>
        <v>87.908112463026825</v>
      </c>
      <c r="L582" s="85"/>
    </row>
    <row r="583" spans="1:12" ht="31.2" outlineLevel="6">
      <c r="A583" s="94" t="s">
        <v>802</v>
      </c>
      <c r="B583" s="90">
        <v>200</v>
      </c>
      <c r="C583" s="95" t="s">
        <v>785</v>
      </c>
      <c r="D583" s="95" t="s">
        <v>796</v>
      </c>
      <c r="E583" s="95" t="s">
        <v>803</v>
      </c>
      <c r="F583" s="95" t="s">
        <v>389</v>
      </c>
      <c r="G583" s="96">
        <v>11909369.529999999</v>
      </c>
      <c r="H583" s="96">
        <v>11820808.039999999</v>
      </c>
      <c r="I583" s="96">
        <v>0</v>
      </c>
      <c r="J583" s="96">
        <v>0</v>
      </c>
      <c r="K583" s="97">
        <f t="shared" ref="K583:K646" si="9">H583/G583*100</f>
        <v>99.256371298439333</v>
      </c>
      <c r="L583" s="85"/>
    </row>
    <row r="584" spans="1:12" ht="31.2" outlineLevel="7">
      <c r="A584" s="94" t="s">
        <v>656</v>
      </c>
      <c r="B584" s="90">
        <v>200</v>
      </c>
      <c r="C584" s="95" t="s">
        <v>785</v>
      </c>
      <c r="D584" s="95" t="s">
        <v>796</v>
      </c>
      <c r="E584" s="95" t="s">
        <v>804</v>
      </c>
      <c r="F584" s="95" t="s">
        <v>389</v>
      </c>
      <c r="G584" s="96">
        <v>11888816.529999999</v>
      </c>
      <c r="H584" s="96">
        <v>11800255.039999999</v>
      </c>
      <c r="I584" s="96">
        <v>0</v>
      </c>
      <c r="J584" s="96">
        <v>0</v>
      </c>
      <c r="K584" s="97">
        <f t="shared" si="9"/>
        <v>99.255085737284901</v>
      </c>
      <c r="L584" s="85"/>
    </row>
    <row r="585" spans="1:12" ht="31.2" outlineLevel="7">
      <c r="A585" s="94" t="s">
        <v>634</v>
      </c>
      <c r="B585" s="90">
        <v>200</v>
      </c>
      <c r="C585" s="95" t="s">
        <v>785</v>
      </c>
      <c r="D585" s="95" t="s">
        <v>796</v>
      </c>
      <c r="E585" s="95" t="s">
        <v>804</v>
      </c>
      <c r="F585" s="95" t="s">
        <v>635</v>
      </c>
      <c r="G585" s="96">
        <v>11888816.529999999</v>
      </c>
      <c r="H585" s="96">
        <v>11800255.039999999</v>
      </c>
      <c r="I585" s="96">
        <v>0</v>
      </c>
      <c r="J585" s="96">
        <v>0</v>
      </c>
      <c r="K585" s="97">
        <f t="shared" si="9"/>
        <v>99.255085737284901</v>
      </c>
      <c r="L585" s="85"/>
    </row>
    <row r="586" spans="1:12" outlineLevel="7">
      <c r="A586" s="94" t="s">
        <v>658</v>
      </c>
      <c r="B586" s="90">
        <v>200</v>
      </c>
      <c r="C586" s="95" t="s">
        <v>785</v>
      </c>
      <c r="D586" s="95" t="s">
        <v>796</v>
      </c>
      <c r="E586" s="95" t="s">
        <v>804</v>
      </c>
      <c r="F586" s="95" t="s">
        <v>659</v>
      </c>
      <c r="G586" s="96">
        <v>11888816.529999999</v>
      </c>
      <c r="H586" s="96">
        <v>11800255.039999999</v>
      </c>
      <c r="I586" s="96">
        <v>0</v>
      </c>
      <c r="J586" s="96">
        <v>0</v>
      </c>
      <c r="K586" s="97">
        <f t="shared" si="9"/>
        <v>99.255085737284901</v>
      </c>
      <c r="L586" s="85"/>
    </row>
    <row r="587" spans="1:12" ht="46.8" outlineLevel="7">
      <c r="A587" s="94" t="s">
        <v>660</v>
      </c>
      <c r="B587" s="90">
        <v>200</v>
      </c>
      <c r="C587" s="95" t="s">
        <v>785</v>
      </c>
      <c r="D587" s="95" t="s">
        <v>796</v>
      </c>
      <c r="E587" s="95" t="s">
        <v>804</v>
      </c>
      <c r="F587" s="95" t="s">
        <v>661</v>
      </c>
      <c r="G587" s="96">
        <v>11866316.529999999</v>
      </c>
      <c r="H587" s="96">
        <v>11777755.039999999</v>
      </c>
      <c r="I587" s="96">
        <v>0</v>
      </c>
      <c r="J587" s="96">
        <v>0</v>
      </c>
      <c r="K587" s="97">
        <f t="shared" si="9"/>
        <v>99.25367328794826</v>
      </c>
      <c r="L587" s="85"/>
    </row>
    <row r="588" spans="1:12" outlineLevel="7">
      <c r="A588" s="94" t="s">
        <v>664</v>
      </c>
      <c r="B588" s="90">
        <v>200</v>
      </c>
      <c r="C588" s="95" t="s">
        <v>785</v>
      </c>
      <c r="D588" s="95" t="s">
        <v>796</v>
      </c>
      <c r="E588" s="95" t="s">
        <v>804</v>
      </c>
      <c r="F588" s="95" t="s">
        <v>665</v>
      </c>
      <c r="G588" s="96">
        <v>22500</v>
      </c>
      <c r="H588" s="96">
        <v>22500</v>
      </c>
      <c r="I588" s="96">
        <v>0</v>
      </c>
      <c r="J588" s="96">
        <v>0</v>
      </c>
      <c r="K588" s="97">
        <f t="shared" si="9"/>
        <v>100</v>
      </c>
      <c r="L588" s="85"/>
    </row>
    <row r="589" spans="1:12" ht="31.2" outlineLevel="7">
      <c r="A589" s="94" t="s">
        <v>805</v>
      </c>
      <c r="B589" s="90">
        <v>200</v>
      </c>
      <c r="C589" s="95" t="s">
        <v>785</v>
      </c>
      <c r="D589" s="95" t="s">
        <v>796</v>
      </c>
      <c r="E589" s="95" t="s">
        <v>806</v>
      </c>
      <c r="F589" s="95" t="s">
        <v>389</v>
      </c>
      <c r="G589" s="96">
        <v>20553</v>
      </c>
      <c r="H589" s="96">
        <v>20553</v>
      </c>
      <c r="I589" s="96">
        <v>0</v>
      </c>
      <c r="J589" s="96">
        <v>0</v>
      </c>
      <c r="K589" s="97">
        <f t="shared" si="9"/>
        <v>100</v>
      </c>
      <c r="L589" s="85"/>
    </row>
    <row r="590" spans="1:12" ht="31.2" outlineLevel="7">
      <c r="A590" s="94" t="s">
        <v>634</v>
      </c>
      <c r="B590" s="90">
        <v>200</v>
      </c>
      <c r="C590" s="95" t="s">
        <v>785</v>
      </c>
      <c r="D590" s="95" t="s">
        <v>796</v>
      </c>
      <c r="E590" s="95" t="s">
        <v>806</v>
      </c>
      <c r="F590" s="95" t="s">
        <v>635</v>
      </c>
      <c r="G590" s="96">
        <v>20553</v>
      </c>
      <c r="H590" s="96">
        <v>20553</v>
      </c>
      <c r="I590" s="96">
        <v>0</v>
      </c>
      <c r="J590" s="96">
        <v>0</v>
      </c>
      <c r="K590" s="97">
        <f t="shared" si="9"/>
        <v>100</v>
      </c>
      <c r="L590" s="85"/>
    </row>
    <row r="591" spans="1:12" outlineLevel="7">
      <c r="A591" s="94" t="s">
        <v>658</v>
      </c>
      <c r="B591" s="90">
        <v>200</v>
      </c>
      <c r="C591" s="95" t="s">
        <v>785</v>
      </c>
      <c r="D591" s="95" t="s">
        <v>796</v>
      </c>
      <c r="E591" s="95" t="s">
        <v>806</v>
      </c>
      <c r="F591" s="95" t="s">
        <v>659</v>
      </c>
      <c r="G591" s="96">
        <v>20553</v>
      </c>
      <c r="H591" s="96">
        <v>20553</v>
      </c>
      <c r="I591" s="96">
        <v>0</v>
      </c>
      <c r="J591" s="96">
        <v>0</v>
      </c>
      <c r="K591" s="97">
        <f t="shared" si="9"/>
        <v>100</v>
      </c>
      <c r="L591" s="85"/>
    </row>
    <row r="592" spans="1:12" outlineLevel="7">
      <c r="A592" s="94" t="s">
        <v>664</v>
      </c>
      <c r="B592" s="90">
        <v>200</v>
      </c>
      <c r="C592" s="95" t="s">
        <v>785</v>
      </c>
      <c r="D592" s="95" t="s">
        <v>796</v>
      </c>
      <c r="E592" s="95" t="s">
        <v>806</v>
      </c>
      <c r="F592" s="95" t="s">
        <v>665</v>
      </c>
      <c r="G592" s="96">
        <v>20553</v>
      </c>
      <c r="H592" s="96">
        <v>20553</v>
      </c>
      <c r="I592" s="96">
        <v>0</v>
      </c>
      <c r="J592" s="96">
        <v>0</v>
      </c>
      <c r="K592" s="97">
        <f t="shared" si="9"/>
        <v>100</v>
      </c>
      <c r="L592" s="85"/>
    </row>
    <row r="593" spans="1:12" ht="31.2" outlineLevel="6">
      <c r="A593" s="94" t="s">
        <v>807</v>
      </c>
      <c r="B593" s="90">
        <v>200</v>
      </c>
      <c r="C593" s="95" t="s">
        <v>785</v>
      </c>
      <c r="D593" s="95" t="s">
        <v>796</v>
      </c>
      <c r="E593" s="95" t="s">
        <v>808</v>
      </c>
      <c r="F593" s="95" t="s">
        <v>389</v>
      </c>
      <c r="G593" s="96">
        <v>25601234.469999999</v>
      </c>
      <c r="H593" s="96">
        <v>25073104.379999999</v>
      </c>
      <c r="I593" s="96">
        <v>0</v>
      </c>
      <c r="J593" s="96">
        <v>0</v>
      </c>
      <c r="K593" s="97">
        <f t="shared" si="9"/>
        <v>97.937091312456545</v>
      </c>
      <c r="L593" s="85"/>
    </row>
    <row r="594" spans="1:12" ht="31.2" outlineLevel="7">
      <c r="A594" s="94" t="s">
        <v>656</v>
      </c>
      <c r="B594" s="90">
        <v>200</v>
      </c>
      <c r="C594" s="95" t="s">
        <v>785</v>
      </c>
      <c r="D594" s="95" t="s">
        <v>796</v>
      </c>
      <c r="E594" s="95" t="s">
        <v>809</v>
      </c>
      <c r="F594" s="95" t="s">
        <v>389</v>
      </c>
      <c r="G594" s="96">
        <v>24086082.469999999</v>
      </c>
      <c r="H594" s="96">
        <v>23557952.379999999</v>
      </c>
      <c r="I594" s="96">
        <v>0</v>
      </c>
      <c r="J594" s="96">
        <v>0</v>
      </c>
      <c r="K594" s="97">
        <f t="shared" si="9"/>
        <v>97.807322586984398</v>
      </c>
      <c r="L594" s="85"/>
    </row>
    <row r="595" spans="1:12" ht="31.2" outlineLevel="7">
      <c r="A595" s="94" t="s">
        <v>634</v>
      </c>
      <c r="B595" s="90">
        <v>200</v>
      </c>
      <c r="C595" s="95" t="s">
        <v>785</v>
      </c>
      <c r="D595" s="95" t="s">
        <v>796</v>
      </c>
      <c r="E595" s="95" t="s">
        <v>809</v>
      </c>
      <c r="F595" s="95" t="s">
        <v>635</v>
      </c>
      <c r="G595" s="96">
        <v>24086082.469999999</v>
      </c>
      <c r="H595" s="96">
        <v>23557952.379999999</v>
      </c>
      <c r="I595" s="96">
        <v>0</v>
      </c>
      <c r="J595" s="96">
        <v>0</v>
      </c>
      <c r="K595" s="97">
        <f t="shared" si="9"/>
        <v>97.807322586984398</v>
      </c>
      <c r="L595" s="85"/>
    </row>
    <row r="596" spans="1:12" outlineLevel="7">
      <c r="A596" s="94" t="s">
        <v>658</v>
      </c>
      <c r="B596" s="90">
        <v>200</v>
      </c>
      <c r="C596" s="95" t="s">
        <v>785</v>
      </c>
      <c r="D596" s="95" t="s">
        <v>796</v>
      </c>
      <c r="E596" s="95" t="s">
        <v>809</v>
      </c>
      <c r="F596" s="95" t="s">
        <v>659</v>
      </c>
      <c r="G596" s="96">
        <v>24086082.469999999</v>
      </c>
      <c r="H596" s="96">
        <v>23557952.379999999</v>
      </c>
      <c r="I596" s="96">
        <v>0</v>
      </c>
      <c r="J596" s="96">
        <v>0</v>
      </c>
      <c r="K596" s="97">
        <f t="shared" si="9"/>
        <v>97.807322586984398</v>
      </c>
      <c r="L596" s="85"/>
    </row>
    <row r="597" spans="1:12" ht="46.8" outlineLevel="7">
      <c r="A597" s="94" t="s">
        <v>660</v>
      </c>
      <c r="B597" s="90">
        <v>200</v>
      </c>
      <c r="C597" s="95" t="s">
        <v>785</v>
      </c>
      <c r="D597" s="95" t="s">
        <v>796</v>
      </c>
      <c r="E597" s="95" t="s">
        <v>809</v>
      </c>
      <c r="F597" s="95" t="s">
        <v>661</v>
      </c>
      <c r="G597" s="96">
        <v>24086082.469999999</v>
      </c>
      <c r="H597" s="96">
        <v>23557952.379999999</v>
      </c>
      <c r="I597" s="96">
        <v>0</v>
      </c>
      <c r="J597" s="96">
        <v>0</v>
      </c>
      <c r="K597" s="97">
        <f t="shared" si="9"/>
        <v>97.807322586984398</v>
      </c>
      <c r="L597" s="85"/>
    </row>
    <row r="598" spans="1:12" ht="46.8" outlineLevel="7">
      <c r="A598" s="94" t="s">
        <v>810</v>
      </c>
      <c r="B598" s="90">
        <v>200</v>
      </c>
      <c r="C598" s="95" t="s">
        <v>785</v>
      </c>
      <c r="D598" s="95" t="s">
        <v>796</v>
      </c>
      <c r="E598" s="95" t="s">
        <v>811</v>
      </c>
      <c r="F598" s="95" t="s">
        <v>389</v>
      </c>
      <c r="G598" s="96">
        <v>1515152</v>
      </c>
      <c r="H598" s="96">
        <v>1515152</v>
      </c>
      <c r="I598" s="96">
        <v>0</v>
      </c>
      <c r="J598" s="96">
        <v>0</v>
      </c>
      <c r="K598" s="97">
        <f t="shared" si="9"/>
        <v>100</v>
      </c>
      <c r="L598" s="85"/>
    </row>
    <row r="599" spans="1:12" ht="31.2" outlineLevel="7">
      <c r="A599" s="94" t="s">
        <v>634</v>
      </c>
      <c r="B599" s="90">
        <v>200</v>
      </c>
      <c r="C599" s="95" t="s">
        <v>785</v>
      </c>
      <c r="D599" s="95" t="s">
        <v>796</v>
      </c>
      <c r="E599" s="95" t="s">
        <v>811</v>
      </c>
      <c r="F599" s="95" t="s">
        <v>635</v>
      </c>
      <c r="G599" s="96">
        <v>1515152</v>
      </c>
      <c r="H599" s="96">
        <v>1515152</v>
      </c>
      <c r="I599" s="96">
        <v>0</v>
      </c>
      <c r="J599" s="96">
        <v>0</v>
      </c>
      <c r="K599" s="97">
        <f t="shared" si="9"/>
        <v>100</v>
      </c>
      <c r="L599" s="85"/>
    </row>
    <row r="600" spans="1:12" outlineLevel="7">
      <c r="A600" s="94" t="s">
        <v>658</v>
      </c>
      <c r="B600" s="90">
        <v>200</v>
      </c>
      <c r="C600" s="95" t="s">
        <v>785</v>
      </c>
      <c r="D600" s="95" t="s">
        <v>796</v>
      </c>
      <c r="E600" s="95" t="s">
        <v>811</v>
      </c>
      <c r="F600" s="95" t="s">
        <v>659</v>
      </c>
      <c r="G600" s="96">
        <v>1515152</v>
      </c>
      <c r="H600" s="96">
        <v>1515152</v>
      </c>
      <c r="I600" s="96">
        <v>0</v>
      </c>
      <c r="J600" s="96">
        <v>0</v>
      </c>
      <c r="K600" s="97">
        <f t="shared" si="9"/>
        <v>100</v>
      </c>
      <c r="L600" s="85"/>
    </row>
    <row r="601" spans="1:12" outlineLevel="7">
      <c r="A601" s="94" t="s">
        <v>664</v>
      </c>
      <c r="B601" s="90">
        <v>200</v>
      </c>
      <c r="C601" s="95" t="s">
        <v>785</v>
      </c>
      <c r="D601" s="95" t="s">
        <v>796</v>
      </c>
      <c r="E601" s="95" t="s">
        <v>811</v>
      </c>
      <c r="F601" s="95" t="s">
        <v>665</v>
      </c>
      <c r="G601" s="96">
        <v>1515152</v>
      </c>
      <c r="H601" s="96">
        <v>1515152</v>
      </c>
      <c r="I601" s="96">
        <v>0</v>
      </c>
      <c r="J601" s="96">
        <v>0</v>
      </c>
      <c r="K601" s="97">
        <f t="shared" si="9"/>
        <v>100</v>
      </c>
      <c r="L601" s="85"/>
    </row>
    <row r="602" spans="1:12" ht="62.4" outlineLevel="6">
      <c r="A602" s="94" t="s">
        <v>812</v>
      </c>
      <c r="B602" s="90">
        <v>200</v>
      </c>
      <c r="C602" s="95" t="s">
        <v>785</v>
      </c>
      <c r="D602" s="95" t="s">
        <v>796</v>
      </c>
      <c r="E602" s="95" t="s">
        <v>813</v>
      </c>
      <c r="F602" s="95" t="s">
        <v>389</v>
      </c>
      <c r="G602" s="96">
        <v>5000</v>
      </c>
      <c r="H602" s="96">
        <v>5000</v>
      </c>
      <c r="I602" s="96">
        <v>0</v>
      </c>
      <c r="J602" s="96">
        <v>0</v>
      </c>
      <c r="K602" s="97">
        <f t="shared" si="9"/>
        <v>100</v>
      </c>
      <c r="L602" s="85"/>
    </row>
    <row r="603" spans="1:12" ht="31.2" outlineLevel="7">
      <c r="A603" s="94" t="s">
        <v>656</v>
      </c>
      <c r="B603" s="90">
        <v>200</v>
      </c>
      <c r="C603" s="95" t="s">
        <v>785</v>
      </c>
      <c r="D603" s="95" t="s">
        <v>796</v>
      </c>
      <c r="E603" s="95" t="s">
        <v>814</v>
      </c>
      <c r="F603" s="95" t="s">
        <v>389</v>
      </c>
      <c r="G603" s="96">
        <v>5000</v>
      </c>
      <c r="H603" s="96">
        <v>5000</v>
      </c>
      <c r="I603" s="96">
        <v>0</v>
      </c>
      <c r="J603" s="96">
        <v>0</v>
      </c>
      <c r="K603" s="97">
        <f t="shared" si="9"/>
        <v>100</v>
      </c>
      <c r="L603" s="85"/>
    </row>
    <row r="604" spans="1:12" ht="31.2" outlineLevel="7">
      <c r="A604" s="94" t="s">
        <v>634</v>
      </c>
      <c r="B604" s="90">
        <v>200</v>
      </c>
      <c r="C604" s="95" t="s">
        <v>785</v>
      </c>
      <c r="D604" s="95" t="s">
        <v>796</v>
      </c>
      <c r="E604" s="95" t="s">
        <v>814</v>
      </c>
      <c r="F604" s="95" t="s">
        <v>635</v>
      </c>
      <c r="G604" s="96">
        <v>5000</v>
      </c>
      <c r="H604" s="96">
        <v>5000</v>
      </c>
      <c r="I604" s="96">
        <v>0</v>
      </c>
      <c r="J604" s="96">
        <v>0</v>
      </c>
      <c r="K604" s="97">
        <f t="shared" si="9"/>
        <v>100</v>
      </c>
      <c r="L604" s="85"/>
    </row>
    <row r="605" spans="1:12" outlineLevel="7">
      <c r="A605" s="94" t="s">
        <v>658</v>
      </c>
      <c r="B605" s="90">
        <v>200</v>
      </c>
      <c r="C605" s="95" t="s">
        <v>785</v>
      </c>
      <c r="D605" s="95" t="s">
        <v>796</v>
      </c>
      <c r="E605" s="95" t="s">
        <v>814</v>
      </c>
      <c r="F605" s="95" t="s">
        <v>659</v>
      </c>
      <c r="G605" s="96">
        <v>5000</v>
      </c>
      <c r="H605" s="96">
        <v>5000</v>
      </c>
      <c r="I605" s="96">
        <v>0</v>
      </c>
      <c r="J605" s="96">
        <v>0</v>
      </c>
      <c r="K605" s="97">
        <f t="shared" si="9"/>
        <v>100</v>
      </c>
      <c r="L605" s="85"/>
    </row>
    <row r="606" spans="1:12" outlineLevel="7">
      <c r="A606" s="94" t="s">
        <v>664</v>
      </c>
      <c r="B606" s="90">
        <v>200</v>
      </c>
      <c r="C606" s="95" t="s">
        <v>785</v>
      </c>
      <c r="D606" s="95" t="s">
        <v>796</v>
      </c>
      <c r="E606" s="95" t="s">
        <v>814</v>
      </c>
      <c r="F606" s="95" t="s">
        <v>665</v>
      </c>
      <c r="G606" s="96">
        <v>5000</v>
      </c>
      <c r="H606" s="96">
        <v>5000</v>
      </c>
      <c r="I606" s="96">
        <v>0</v>
      </c>
      <c r="J606" s="96">
        <v>0</v>
      </c>
      <c r="K606" s="97">
        <f t="shared" si="9"/>
        <v>100</v>
      </c>
      <c r="L606" s="85"/>
    </row>
    <row r="607" spans="1:12" outlineLevel="2">
      <c r="A607" s="94" t="s">
        <v>815</v>
      </c>
      <c r="B607" s="90">
        <v>200</v>
      </c>
      <c r="C607" s="95" t="s">
        <v>785</v>
      </c>
      <c r="D607" s="95" t="s">
        <v>816</v>
      </c>
      <c r="E607" s="95" t="s">
        <v>388</v>
      </c>
      <c r="F607" s="95" t="s">
        <v>389</v>
      </c>
      <c r="G607" s="96">
        <v>12627179.710000001</v>
      </c>
      <c r="H607" s="96">
        <v>12552746.18</v>
      </c>
      <c r="I607" s="96">
        <v>0</v>
      </c>
      <c r="J607" s="96">
        <v>0</v>
      </c>
      <c r="K607" s="97">
        <f t="shared" si="9"/>
        <v>99.410529257447294</v>
      </c>
      <c r="L607" s="85"/>
    </row>
    <row r="608" spans="1:12" ht="46.8" outlineLevel="3">
      <c r="A608" s="94" t="s">
        <v>786</v>
      </c>
      <c r="B608" s="90">
        <v>200</v>
      </c>
      <c r="C608" s="95" t="s">
        <v>785</v>
      </c>
      <c r="D608" s="95" t="s">
        <v>816</v>
      </c>
      <c r="E608" s="95" t="s">
        <v>787</v>
      </c>
      <c r="F608" s="95" t="s">
        <v>389</v>
      </c>
      <c r="G608" s="96">
        <v>12627179.710000001</v>
      </c>
      <c r="H608" s="96">
        <v>12552746.18</v>
      </c>
      <c r="I608" s="96">
        <v>0</v>
      </c>
      <c r="J608" s="96">
        <v>0</v>
      </c>
      <c r="K608" s="97">
        <f t="shared" si="9"/>
        <v>99.410529257447294</v>
      </c>
      <c r="L608" s="85"/>
    </row>
    <row r="609" spans="1:12" ht="31.2" outlineLevel="6">
      <c r="A609" s="94" t="s">
        <v>454</v>
      </c>
      <c r="B609" s="90">
        <v>200</v>
      </c>
      <c r="C609" s="95" t="s">
        <v>785</v>
      </c>
      <c r="D609" s="95" t="s">
        <v>816</v>
      </c>
      <c r="E609" s="95" t="s">
        <v>817</v>
      </c>
      <c r="F609" s="95" t="s">
        <v>389</v>
      </c>
      <c r="G609" s="96">
        <v>12616341</v>
      </c>
      <c r="H609" s="96">
        <v>12541907.470000001</v>
      </c>
      <c r="I609" s="96">
        <v>0</v>
      </c>
      <c r="J609" s="96">
        <v>0</v>
      </c>
      <c r="K609" s="97">
        <f t="shared" si="9"/>
        <v>99.410022842597556</v>
      </c>
      <c r="L609" s="85"/>
    </row>
    <row r="610" spans="1:12" ht="31.2" outlineLevel="7">
      <c r="A610" s="94" t="s">
        <v>398</v>
      </c>
      <c r="B610" s="90">
        <v>200</v>
      </c>
      <c r="C610" s="95" t="s">
        <v>785</v>
      </c>
      <c r="D610" s="95" t="s">
        <v>816</v>
      </c>
      <c r="E610" s="95" t="s">
        <v>818</v>
      </c>
      <c r="F610" s="95" t="s">
        <v>389</v>
      </c>
      <c r="G610" s="96">
        <v>2114500</v>
      </c>
      <c r="H610" s="96">
        <v>2110633.0099999998</v>
      </c>
      <c r="I610" s="96">
        <v>0</v>
      </c>
      <c r="J610" s="96">
        <v>0</v>
      </c>
      <c r="K610" s="97">
        <f t="shared" si="9"/>
        <v>99.817120359423015</v>
      </c>
      <c r="L610" s="85"/>
    </row>
    <row r="611" spans="1:12" ht="62.4" outlineLevel="7">
      <c r="A611" s="94" t="s">
        <v>400</v>
      </c>
      <c r="B611" s="90">
        <v>200</v>
      </c>
      <c r="C611" s="95" t="s">
        <v>785</v>
      </c>
      <c r="D611" s="95" t="s">
        <v>816</v>
      </c>
      <c r="E611" s="95" t="s">
        <v>818</v>
      </c>
      <c r="F611" s="95" t="s">
        <v>401</v>
      </c>
      <c r="G611" s="96">
        <v>2031100</v>
      </c>
      <c r="H611" s="96">
        <v>2029082.6</v>
      </c>
      <c r="I611" s="96">
        <v>0</v>
      </c>
      <c r="J611" s="96">
        <v>0</v>
      </c>
      <c r="K611" s="97">
        <f t="shared" si="9"/>
        <v>99.900674511348527</v>
      </c>
      <c r="L611" s="85"/>
    </row>
    <row r="612" spans="1:12" ht="31.2" outlineLevel="7">
      <c r="A612" s="94" t="s">
        <v>402</v>
      </c>
      <c r="B612" s="90">
        <v>200</v>
      </c>
      <c r="C612" s="95" t="s">
        <v>785</v>
      </c>
      <c r="D612" s="95" t="s">
        <v>816</v>
      </c>
      <c r="E612" s="95" t="s">
        <v>818</v>
      </c>
      <c r="F612" s="95" t="s">
        <v>403</v>
      </c>
      <c r="G612" s="96">
        <v>2031100</v>
      </c>
      <c r="H612" s="96">
        <v>2029082.6</v>
      </c>
      <c r="I612" s="96">
        <v>0</v>
      </c>
      <c r="J612" s="96">
        <v>0</v>
      </c>
      <c r="K612" s="97">
        <f t="shared" si="9"/>
        <v>99.900674511348527</v>
      </c>
      <c r="L612" s="85"/>
    </row>
    <row r="613" spans="1:12" ht="31.2" outlineLevel="7">
      <c r="A613" s="94" t="s">
        <v>404</v>
      </c>
      <c r="B613" s="90">
        <v>200</v>
      </c>
      <c r="C613" s="95" t="s">
        <v>785</v>
      </c>
      <c r="D613" s="95" t="s">
        <v>816</v>
      </c>
      <c r="E613" s="95" t="s">
        <v>818</v>
      </c>
      <c r="F613" s="95" t="s">
        <v>405</v>
      </c>
      <c r="G613" s="96">
        <v>1560000</v>
      </c>
      <c r="H613" s="96">
        <v>1559794.88</v>
      </c>
      <c r="I613" s="96">
        <v>0</v>
      </c>
      <c r="J613" s="96">
        <v>0</v>
      </c>
      <c r="K613" s="97">
        <f t="shared" si="9"/>
        <v>99.986851282051276</v>
      </c>
      <c r="L613" s="85"/>
    </row>
    <row r="614" spans="1:12" ht="46.8" outlineLevel="7">
      <c r="A614" s="94" t="s">
        <v>406</v>
      </c>
      <c r="B614" s="90">
        <v>200</v>
      </c>
      <c r="C614" s="95" t="s">
        <v>785</v>
      </c>
      <c r="D614" s="95" t="s">
        <v>816</v>
      </c>
      <c r="E614" s="95" t="s">
        <v>818</v>
      </c>
      <c r="F614" s="95" t="s">
        <v>407</v>
      </c>
      <c r="G614" s="96">
        <v>471100</v>
      </c>
      <c r="H614" s="96">
        <v>469287.72</v>
      </c>
      <c r="I614" s="96">
        <v>0</v>
      </c>
      <c r="J614" s="96">
        <v>0</v>
      </c>
      <c r="K614" s="97">
        <f t="shared" si="9"/>
        <v>99.615308851623851</v>
      </c>
      <c r="L614" s="85"/>
    </row>
    <row r="615" spans="1:12" ht="31.2" outlineLevel="7">
      <c r="A615" s="94" t="s">
        <v>413</v>
      </c>
      <c r="B615" s="90">
        <v>200</v>
      </c>
      <c r="C615" s="95" t="s">
        <v>785</v>
      </c>
      <c r="D615" s="95" t="s">
        <v>816</v>
      </c>
      <c r="E615" s="95" t="s">
        <v>818</v>
      </c>
      <c r="F615" s="95" t="s">
        <v>344</v>
      </c>
      <c r="G615" s="96">
        <v>79200</v>
      </c>
      <c r="H615" s="96">
        <v>77388.41</v>
      </c>
      <c r="I615" s="96">
        <v>0</v>
      </c>
      <c r="J615" s="96">
        <v>0</v>
      </c>
      <c r="K615" s="97">
        <f t="shared" si="9"/>
        <v>97.71263888888889</v>
      </c>
      <c r="L615" s="85"/>
    </row>
    <row r="616" spans="1:12" ht="31.2" outlineLevel="7">
      <c r="A616" s="94" t="s">
        <v>414</v>
      </c>
      <c r="B616" s="90">
        <v>200</v>
      </c>
      <c r="C616" s="95" t="s">
        <v>785</v>
      </c>
      <c r="D616" s="95" t="s">
        <v>816</v>
      </c>
      <c r="E616" s="95" t="s">
        <v>818</v>
      </c>
      <c r="F616" s="95" t="s">
        <v>415</v>
      </c>
      <c r="G616" s="96">
        <v>79200</v>
      </c>
      <c r="H616" s="96">
        <v>77388.41</v>
      </c>
      <c r="I616" s="96">
        <v>0</v>
      </c>
      <c r="J616" s="96">
        <v>0</v>
      </c>
      <c r="K616" s="97">
        <f t="shared" si="9"/>
        <v>97.71263888888889</v>
      </c>
      <c r="L616" s="85"/>
    </row>
    <row r="617" spans="1:12" outlineLevel="7">
      <c r="A617" s="94" t="s">
        <v>416</v>
      </c>
      <c r="B617" s="90">
        <v>200</v>
      </c>
      <c r="C617" s="95" t="s">
        <v>785</v>
      </c>
      <c r="D617" s="95" t="s">
        <v>816</v>
      </c>
      <c r="E617" s="95" t="s">
        <v>818</v>
      </c>
      <c r="F617" s="95" t="s">
        <v>417</v>
      </c>
      <c r="G617" s="96">
        <v>79200</v>
      </c>
      <c r="H617" s="96">
        <v>77388.41</v>
      </c>
      <c r="I617" s="96">
        <v>0</v>
      </c>
      <c r="J617" s="96">
        <v>0</v>
      </c>
      <c r="K617" s="97">
        <f t="shared" si="9"/>
        <v>97.71263888888889</v>
      </c>
      <c r="L617" s="85"/>
    </row>
    <row r="618" spans="1:12" outlineLevel="7">
      <c r="A618" s="94" t="s">
        <v>418</v>
      </c>
      <c r="B618" s="90">
        <v>200</v>
      </c>
      <c r="C618" s="95" t="s">
        <v>785</v>
      </c>
      <c r="D618" s="95" t="s">
        <v>816</v>
      </c>
      <c r="E618" s="95" t="s">
        <v>818</v>
      </c>
      <c r="F618" s="95" t="s">
        <v>419</v>
      </c>
      <c r="G618" s="96">
        <v>4200</v>
      </c>
      <c r="H618" s="96">
        <v>4162</v>
      </c>
      <c r="I618" s="96">
        <v>0</v>
      </c>
      <c r="J618" s="96">
        <v>0</v>
      </c>
      <c r="K618" s="97">
        <f t="shared" si="9"/>
        <v>99.095238095238088</v>
      </c>
      <c r="L618" s="85"/>
    </row>
    <row r="619" spans="1:12" outlineLevel="7">
      <c r="A619" s="94" t="s">
        <v>420</v>
      </c>
      <c r="B619" s="90">
        <v>200</v>
      </c>
      <c r="C619" s="95" t="s">
        <v>785</v>
      </c>
      <c r="D619" s="95" t="s">
        <v>816</v>
      </c>
      <c r="E619" s="95" t="s">
        <v>818</v>
      </c>
      <c r="F619" s="95" t="s">
        <v>421</v>
      </c>
      <c r="G619" s="96">
        <v>4200</v>
      </c>
      <c r="H619" s="96">
        <v>4162</v>
      </c>
      <c r="I619" s="96">
        <v>0</v>
      </c>
      <c r="J619" s="96">
        <v>0</v>
      </c>
      <c r="K619" s="97">
        <f t="shared" si="9"/>
        <v>99.095238095238088</v>
      </c>
      <c r="L619" s="85"/>
    </row>
    <row r="620" spans="1:12" outlineLevel="7">
      <c r="A620" s="94" t="s">
        <v>422</v>
      </c>
      <c r="B620" s="90">
        <v>200</v>
      </c>
      <c r="C620" s="95" t="s">
        <v>785</v>
      </c>
      <c r="D620" s="95" t="s">
        <v>816</v>
      </c>
      <c r="E620" s="95" t="s">
        <v>818</v>
      </c>
      <c r="F620" s="95" t="s">
        <v>423</v>
      </c>
      <c r="G620" s="96">
        <v>4200</v>
      </c>
      <c r="H620" s="96">
        <v>4162</v>
      </c>
      <c r="I620" s="96">
        <v>0</v>
      </c>
      <c r="J620" s="96">
        <v>0</v>
      </c>
      <c r="K620" s="97">
        <f t="shared" si="9"/>
        <v>99.095238095238088</v>
      </c>
      <c r="L620" s="85"/>
    </row>
    <row r="621" spans="1:12" ht="31.2" outlineLevel="7">
      <c r="A621" s="94" t="s">
        <v>656</v>
      </c>
      <c r="B621" s="90">
        <v>200</v>
      </c>
      <c r="C621" s="95" t="s">
        <v>785</v>
      </c>
      <c r="D621" s="95" t="s">
        <v>816</v>
      </c>
      <c r="E621" s="95" t="s">
        <v>819</v>
      </c>
      <c r="F621" s="95" t="s">
        <v>389</v>
      </c>
      <c r="G621" s="96">
        <v>10442600</v>
      </c>
      <c r="H621" s="96">
        <v>10372033.460000001</v>
      </c>
      <c r="I621" s="96">
        <v>0</v>
      </c>
      <c r="J621" s="96">
        <v>0</v>
      </c>
      <c r="K621" s="97">
        <f t="shared" si="9"/>
        <v>99.324243579185264</v>
      </c>
      <c r="L621" s="85"/>
    </row>
    <row r="622" spans="1:12" ht="62.4" outlineLevel="7">
      <c r="A622" s="94" t="s">
        <v>400</v>
      </c>
      <c r="B622" s="90">
        <v>200</v>
      </c>
      <c r="C622" s="95" t="s">
        <v>785</v>
      </c>
      <c r="D622" s="95" t="s">
        <v>816</v>
      </c>
      <c r="E622" s="95" t="s">
        <v>819</v>
      </c>
      <c r="F622" s="95" t="s">
        <v>401</v>
      </c>
      <c r="G622" s="96">
        <v>9475200</v>
      </c>
      <c r="H622" s="96">
        <v>9451505.1799999997</v>
      </c>
      <c r="I622" s="96">
        <v>0</v>
      </c>
      <c r="J622" s="96">
        <v>0</v>
      </c>
      <c r="K622" s="97">
        <f t="shared" si="9"/>
        <v>99.749928022627486</v>
      </c>
      <c r="L622" s="85"/>
    </row>
    <row r="623" spans="1:12" outlineLevel="7">
      <c r="A623" s="94" t="s">
        <v>721</v>
      </c>
      <c r="B623" s="90">
        <v>200</v>
      </c>
      <c r="C623" s="95" t="s">
        <v>785</v>
      </c>
      <c r="D623" s="95" t="s">
        <v>816</v>
      </c>
      <c r="E623" s="95" t="s">
        <v>819</v>
      </c>
      <c r="F623" s="95" t="s">
        <v>722</v>
      </c>
      <c r="G623" s="96">
        <v>9475200</v>
      </c>
      <c r="H623" s="96">
        <v>9451505.1799999997</v>
      </c>
      <c r="I623" s="96">
        <v>0</v>
      </c>
      <c r="J623" s="96">
        <v>0</v>
      </c>
      <c r="K623" s="97">
        <f t="shared" si="9"/>
        <v>99.749928022627486</v>
      </c>
      <c r="L623" s="85"/>
    </row>
    <row r="624" spans="1:12" outlineLevel="7">
      <c r="A624" s="94" t="s">
        <v>738</v>
      </c>
      <c r="B624" s="90">
        <v>200</v>
      </c>
      <c r="C624" s="95" t="s">
        <v>785</v>
      </c>
      <c r="D624" s="95" t="s">
        <v>816</v>
      </c>
      <c r="E624" s="95" t="s">
        <v>819</v>
      </c>
      <c r="F624" s="95" t="s">
        <v>739</v>
      </c>
      <c r="G624" s="96">
        <v>7284000</v>
      </c>
      <c r="H624" s="96">
        <v>7271701.2000000002</v>
      </c>
      <c r="I624" s="96">
        <v>0</v>
      </c>
      <c r="J624" s="96">
        <v>0</v>
      </c>
      <c r="K624" s="97">
        <f t="shared" si="9"/>
        <v>99.83115321252059</v>
      </c>
      <c r="L624" s="85"/>
    </row>
    <row r="625" spans="1:12" ht="46.8" outlineLevel="7">
      <c r="A625" s="94" t="s">
        <v>740</v>
      </c>
      <c r="B625" s="90">
        <v>200</v>
      </c>
      <c r="C625" s="95" t="s">
        <v>785</v>
      </c>
      <c r="D625" s="95" t="s">
        <v>816</v>
      </c>
      <c r="E625" s="95" t="s">
        <v>819</v>
      </c>
      <c r="F625" s="95" t="s">
        <v>741</v>
      </c>
      <c r="G625" s="96">
        <v>2191200</v>
      </c>
      <c r="H625" s="96">
        <v>2179803.98</v>
      </c>
      <c r="I625" s="96">
        <v>0</v>
      </c>
      <c r="J625" s="96">
        <v>0</v>
      </c>
      <c r="K625" s="97">
        <f t="shared" si="9"/>
        <v>99.479918765972982</v>
      </c>
      <c r="L625" s="85"/>
    </row>
    <row r="626" spans="1:12" ht="31.2" outlineLevel="7">
      <c r="A626" s="94" t="s">
        <v>413</v>
      </c>
      <c r="B626" s="90">
        <v>200</v>
      </c>
      <c r="C626" s="95" t="s">
        <v>785</v>
      </c>
      <c r="D626" s="95" t="s">
        <v>816</v>
      </c>
      <c r="E626" s="95" t="s">
        <v>819</v>
      </c>
      <c r="F626" s="95" t="s">
        <v>344</v>
      </c>
      <c r="G626" s="96">
        <v>960000</v>
      </c>
      <c r="H626" s="96">
        <v>913223.28</v>
      </c>
      <c r="I626" s="96">
        <v>0</v>
      </c>
      <c r="J626" s="96">
        <v>0</v>
      </c>
      <c r="K626" s="97">
        <f t="shared" si="9"/>
        <v>95.127425000000002</v>
      </c>
      <c r="L626" s="85"/>
    </row>
    <row r="627" spans="1:12" ht="31.2" outlineLevel="7">
      <c r="A627" s="94" t="s">
        <v>414</v>
      </c>
      <c r="B627" s="90">
        <v>200</v>
      </c>
      <c r="C627" s="95" t="s">
        <v>785</v>
      </c>
      <c r="D627" s="95" t="s">
        <v>816</v>
      </c>
      <c r="E627" s="95" t="s">
        <v>819</v>
      </c>
      <c r="F627" s="95" t="s">
        <v>415</v>
      </c>
      <c r="G627" s="96">
        <v>960000</v>
      </c>
      <c r="H627" s="96">
        <v>913223.28</v>
      </c>
      <c r="I627" s="96">
        <v>0</v>
      </c>
      <c r="J627" s="96">
        <v>0</v>
      </c>
      <c r="K627" s="97">
        <f t="shared" si="9"/>
        <v>95.127425000000002</v>
      </c>
      <c r="L627" s="85"/>
    </row>
    <row r="628" spans="1:12" outlineLevel="7">
      <c r="A628" s="94" t="s">
        <v>416</v>
      </c>
      <c r="B628" s="90">
        <v>200</v>
      </c>
      <c r="C628" s="95" t="s">
        <v>785</v>
      </c>
      <c r="D628" s="95" t="s">
        <v>816</v>
      </c>
      <c r="E628" s="95" t="s">
        <v>819</v>
      </c>
      <c r="F628" s="95" t="s">
        <v>417</v>
      </c>
      <c r="G628" s="96">
        <v>960000</v>
      </c>
      <c r="H628" s="96">
        <v>913223.28</v>
      </c>
      <c r="I628" s="96">
        <v>0</v>
      </c>
      <c r="J628" s="96">
        <v>0</v>
      </c>
      <c r="K628" s="97">
        <f t="shared" si="9"/>
        <v>95.127425000000002</v>
      </c>
      <c r="L628" s="85"/>
    </row>
    <row r="629" spans="1:12" outlineLevel="7">
      <c r="A629" s="94" t="s">
        <v>418</v>
      </c>
      <c r="B629" s="90">
        <v>200</v>
      </c>
      <c r="C629" s="95" t="s">
        <v>785</v>
      </c>
      <c r="D629" s="95" t="s">
        <v>816</v>
      </c>
      <c r="E629" s="95" t="s">
        <v>819</v>
      </c>
      <c r="F629" s="95" t="s">
        <v>419</v>
      </c>
      <c r="G629" s="96">
        <v>7400</v>
      </c>
      <c r="H629" s="96">
        <v>7305</v>
      </c>
      <c r="I629" s="96">
        <v>0</v>
      </c>
      <c r="J629" s="96">
        <v>0</v>
      </c>
      <c r="K629" s="97">
        <f t="shared" si="9"/>
        <v>98.71621621621621</v>
      </c>
      <c r="L629" s="85"/>
    </row>
    <row r="630" spans="1:12" outlineLevel="7">
      <c r="A630" s="94" t="s">
        <v>420</v>
      </c>
      <c r="B630" s="90">
        <v>200</v>
      </c>
      <c r="C630" s="95" t="s">
        <v>785</v>
      </c>
      <c r="D630" s="95" t="s">
        <v>816</v>
      </c>
      <c r="E630" s="95" t="s">
        <v>819</v>
      </c>
      <c r="F630" s="95" t="s">
        <v>421</v>
      </c>
      <c r="G630" s="96">
        <v>7400</v>
      </c>
      <c r="H630" s="96">
        <v>7305</v>
      </c>
      <c r="I630" s="96">
        <v>0</v>
      </c>
      <c r="J630" s="96">
        <v>0</v>
      </c>
      <c r="K630" s="97">
        <f t="shared" si="9"/>
        <v>98.71621621621621</v>
      </c>
      <c r="L630" s="85"/>
    </row>
    <row r="631" spans="1:12" outlineLevel="7">
      <c r="A631" s="94" t="s">
        <v>422</v>
      </c>
      <c r="B631" s="90">
        <v>200</v>
      </c>
      <c r="C631" s="95" t="s">
        <v>785</v>
      </c>
      <c r="D631" s="95" t="s">
        <v>816</v>
      </c>
      <c r="E631" s="95" t="s">
        <v>819</v>
      </c>
      <c r="F631" s="95" t="s">
        <v>423</v>
      </c>
      <c r="G631" s="96">
        <v>7400</v>
      </c>
      <c r="H631" s="96">
        <v>7305</v>
      </c>
      <c r="I631" s="96">
        <v>0</v>
      </c>
      <c r="J631" s="96">
        <v>0</v>
      </c>
      <c r="K631" s="97">
        <f t="shared" si="9"/>
        <v>98.71621621621621</v>
      </c>
      <c r="L631" s="85"/>
    </row>
    <row r="632" spans="1:12" ht="31.2" outlineLevel="7">
      <c r="A632" s="94" t="s">
        <v>442</v>
      </c>
      <c r="B632" s="90">
        <v>200</v>
      </c>
      <c r="C632" s="95" t="s">
        <v>785</v>
      </c>
      <c r="D632" s="95" t="s">
        <v>816</v>
      </c>
      <c r="E632" s="95" t="s">
        <v>820</v>
      </c>
      <c r="F632" s="95" t="s">
        <v>389</v>
      </c>
      <c r="G632" s="96">
        <v>23436</v>
      </c>
      <c r="H632" s="96">
        <v>23436</v>
      </c>
      <c r="I632" s="96">
        <v>0</v>
      </c>
      <c r="J632" s="96">
        <v>0</v>
      </c>
      <c r="K632" s="97">
        <f t="shared" si="9"/>
        <v>100</v>
      </c>
      <c r="L632" s="85"/>
    </row>
    <row r="633" spans="1:12" ht="62.4" outlineLevel="7">
      <c r="A633" s="94" t="s">
        <v>400</v>
      </c>
      <c r="B633" s="90">
        <v>200</v>
      </c>
      <c r="C633" s="95" t="s">
        <v>785</v>
      </c>
      <c r="D633" s="95" t="s">
        <v>816</v>
      </c>
      <c r="E633" s="95" t="s">
        <v>820</v>
      </c>
      <c r="F633" s="95" t="s">
        <v>401</v>
      </c>
      <c r="G633" s="96">
        <v>23436</v>
      </c>
      <c r="H633" s="96">
        <v>23436</v>
      </c>
      <c r="I633" s="96">
        <v>0</v>
      </c>
      <c r="J633" s="96">
        <v>0</v>
      </c>
      <c r="K633" s="97">
        <f t="shared" si="9"/>
        <v>100</v>
      </c>
      <c r="L633" s="85"/>
    </row>
    <row r="634" spans="1:12" ht="31.2" outlineLevel="7">
      <c r="A634" s="94" t="s">
        <v>402</v>
      </c>
      <c r="B634" s="90">
        <v>200</v>
      </c>
      <c r="C634" s="95" t="s">
        <v>785</v>
      </c>
      <c r="D634" s="95" t="s">
        <v>816</v>
      </c>
      <c r="E634" s="95" t="s">
        <v>820</v>
      </c>
      <c r="F634" s="95" t="s">
        <v>403</v>
      </c>
      <c r="G634" s="96">
        <v>23436</v>
      </c>
      <c r="H634" s="96">
        <v>23436</v>
      </c>
      <c r="I634" s="96">
        <v>0</v>
      </c>
      <c r="J634" s="96">
        <v>0</v>
      </c>
      <c r="K634" s="97">
        <f t="shared" si="9"/>
        <v>100</v>
      </c>
      <c r="L634" s="85"/>
    </row>
    <row r="635" spans="1:12" ht="31.2" outlineLevel="7">
      <c r="A635" s="94" t="s">
        <v>404</v>
      </c>
      <c r="B635" s="90">
        <v>200</v>
      </c>
      <c r="C635" s="95" t="s">
        <v>785</v>
      </c>
      <c r="D635" s="95" t="s">
        <v>816</v>
      </c>
      <c r="E635" s="95" t="s">
        <v>820</v>
      </c>
      <c r="F635" s="95" t="s">
        <v>405</v>
      </c>
      <c r="G635" s="96">
        <v>18000</v>
      </c>
      <c r="H635" s="96">
        <v>18000</v>
      </c>
      <c r="I635" s="96">
        <v>0</v>
      </c>
      <c r="J635" s="96">
        <v>0</v>
      </c>
      <c r="K635" s="97">
        <f t="shared" si="9"/>
        <v>100</v>
      </c>
      <c r="L635" s="85"/>
    </row>
    <row r="636" spans="1:12" ht="46.8" outlineLevel="7">
      <c r="A636" s="94" t="s">
        <v>406</v>
      </c>
      <c r="B636" s="90">
        <v>200</v>
      </c>
      <c r="C636" s="95" t="s">
        <v>785</v>
      </c>
      <c r="D636" s="95" t="s">
        <v>816</v>
      </c>
      <c r="E636" s="95" t="s">
        <v>820</v>
      </c>
      <c r="F636" s="95" t="s">
        <v>407</v>
      </c>
      <c r="G636" s="96">
        <v>5436</v>
      </c>
      <c r="H636" s="96">
        <v>5436</v>
      </c>
      <c r="I636" s="96">
        <v>0</v>
      </c>
      <c r="J636" s="96">
        <v>0</v>
      </c>
      <c r="K636" s="97">
        <f t="shared" si="9"/>
        <v>100</v>
      </c>
      <c r="L636" s="85"/>
    </row>
    <row r="637" spans="1:12" ht="31.2" outlineLevel="7">
      <c r="A637" s="94" t="s">
        <v>408</v>
      </c>
      <c r="B637" s="90">
        <v>200</v>
      </c>
      <c r="C637" s="95" t="s">
        <v>785</v>
      </c>
      <c r="D637" s="95" t="s">
        <v>816</v>
      </c>
      <c r="E637" s="95" t="s">
        <v>821</v>
      </c>
      <c r="F637" s="95" t="s">
        <v>389</v>
      </c>
      <c r="G637" s="96">
        <v>35805</v>
      </c>
      <c r="H637" s="96">
        <v>35805</v>
      </c>
      <c r="I637" s="96">
        <v>0</v>
      </c>
      <c r="J637" s="96">
        <v>0</v>
      </c>
      <c r="K637" s="97">
        <f t="shared" si="9"/>
        <v>100</v>
      </c>
      <c r="L637" s="85"/>
    </row>
    <row r="638" spans="1:12" ht="62.4" outlineLevel="7">
      <c r="A638" s="94" t="s">
        <v>400</v>
      </c>
      <c r="B638" s="90">
        <v>200</v>
      </c>
      <c r="C638" s="95" t="s">
        <v>785</v>
      </c>
      <c r="D638" s="95" t="s">
        <v>816</v>
      </c>
      <c r="E638" s="95" t="s">
        <v>821</v>
      </c>
      <c r="F638" s="95" t="s">
        <v>401</v>
      </c>
      <c r="G638" s="96">
        <v>35805</v>
      </c>
      <c r="H638" s="96">
        <v>35805</v>
      </c>
      <c r="I638" s="96">
        <v>0</v>
      </c>
      <c r="J638" s="96">
        <v>0</v>
      </c>
      <c r="K638" s="97">
        <f t="shared" si="9"/>
        <v>100</v>
      </c>
      <c r="L638" s="85"/>
    </row>
    <row r="639" spans="1:12" ht="31.2" outlineLevel="7">
      <c r="A639" s="94" t="s">
        <v>402</v>
      </c>
      <c r="B639" s="90">
        <v>200</v>
      </c>
      <c r="C639" s="95" t="s">
        <v>785</v>
      </c>
      <c r="D639" s="95" t="s">
        <v>816</v>
      </c>
      <c r="E639" s="95" t="s">
        <v>821</v>
      </c>
      <c r="F639" s="95" t="s">
        <v>403</v>
      </c>
      <c r="G639" s="96">
        <v>35805</v>
      </c>
      <c r="H639" s="96">
        <v>35805</v>
      </c>
      <c r="I639" s="96">
        <v>0</v>
      </c>
      <c r="J639" s="96">
        <v>0</v>
      </c>
      <c r="K639" s="97">
        <f t="shared" si="9"/>
        <v>100</v>
      </c>
      <c r="L639" s="85"/>
    </row>
    <row r="640" spans="1:12" ht="31.2" outlineLevel="7">
      <c r="A640" s="94" t="s">
        <v>404</v>
      </c>
      <c r="B640" s="90">
        <v>200</v>
      </c>
      <c r="C640" s="95" t="s">
        <v>785</v>
      </c>
      <c r="D640" s="95" t="s">
        <v>816</v>
      </c>
      <c r="E640" s="95" t="s">
        <v>821</v>
      </c>
      <c r="F640" s="95" t="s">
        <v>405</v>
      </c>
      <c r="G640" s="96">
        <v>27500</v>
      </c>
      <c r="H640" s="96">
        <v>27500</v>
      </c>
      <c r="I640" s="96">
        <v>0</v>
      </c>
      <c r="J640" s="96">
        <v>0</v>
      </c>
      <c r="K640" s="97">
        <f t="shared" si="9"/>
        <v>100</v>
      </c>
      <c r="L640" s="85"/>
    </row>
    <row r="641" spans="1:12" ht="46.8" outlineLevel="7">
      <c r="A641" s="94" t="s">
        <v>406</v>
      </c>
      <c r="B641" s="90">
        <v>200</v>
      </c>
      <c r="C641" s="95" t="s">
        <v>785</v>
      </c>
      <c r="D641" s="95" t="s">
        <v>816</v>
      </c>
      <c r="E641" s="95" t="s">
        <v>821</v>
      </c>
      <c r="F641" s="95" t="s">
        <v>407</v>
      </c>
      <c r="G641" s="96">
        <v>8305</v>
      </c>
      <c r="H641" s="96">
        <v>8305</v>
      </c>
      <c r="I641" s="96">
        <v>0</v>
      </c>
      <c r="J641" s="96">
        <v>0</v>
      </c>
      <c r="K641" s="97">
        <f t="shared" si="9"/>
        <v>100</v>
      </c>
      <c r="L641" s="85"/>
    </row>
    <row r="642" spans="1:12" ht="31.2" outlineLevel="6">
      <c r="A642" s="94" t="s">
        <v>749</v>
      </c>
      <c r="B642" s="90">
        <v>200</v>
      </c>
      <c r="C642" s="95" t="s">
        <v>785</v>
      </c>
      <c r="D642" s="95" t="s">
        <v>816</v>
      </c>
      <c r="E642" s="95" t="s">
        <v>822</v>
      </c>
      <c r="F642" s="95" t="s">
        <v>389</v>
      </c>
      <c r="G642" s="96">
        <v>10838.71</v>
      </c>
      <c r="H642" s="96">
        <v>10838.71</v>
      </c>
      <c r="I642" s="96">
        <v>0</v>
      </c>
      <c r="J642" s="96">
        <v>0</v>
      </c>
      <c r="K642" s="97">
        <f t="shared" si="9"/>
        <v>100</v>
      </c>
      <c r="L642" s="85"/>
    </row>
    <row r="643" spans="1:12" outlineLevel="7">
      <c r="A643" s="94" t="s">
        <v>751</v>
      </c>
      <c r="B643" s="90">
        <v>200</v>
      </c>
      <c r="C643" s="95" t="s">
        <v>785</v>
      </c>
      <c r="D643" s="95" t="s">
        <v>816</v>
      </c>
      <c r="E643" s="95" t="s">
        <v>823</v>
      </c>
      <c r="F643" s="95" t="s">
        <v>389</v>
      </c>
      <c r="G643" s="96">
        <v>10838.71</v>
      </c>
      <c r="H643" s="96">
        <v>10838.71</v>
      </c>
      <c r="I643" s="96">
        <v>0</v>
      </c>
      <c r="J643" s="96">
        <v>0</v>
      </c>
      <c r="K643" s="97">
        <f t="shared" si="9"/>
        <v>100</v>
      </c>
      <c r="L643" s="85"/>
    </row>
    <row r="644" spans="1:12" outlineLevel="7">
      <c r="A644" s="94" t="s">
        <v>436</v>
      </c>
      <c r="B644" s="90">
        <v>200</v>
      </c>
      <c r="C644" s="95" t="s">
        <v>785</v>
      </c>
      <c r="D644" s="95" t="s">
        <v>816</v>
      </c>
      <c r="E644" s="95" t="s">
        <v>823</v>
      </c>
      <c r="F644" s="95" t="s">
        <v>437</v>
      </c>
      <c r="G644" s="96">
        <v>10838.71</v>
      </c>
      <c r="H644" s="96">
        <v>10838.71</v>
      </c>
      <c r="I644" s="96">
        <v>0</v>
      </c>
      <c r="J644" s="96">
        <v>0</v>
      </c>
      <c r="K644" s="97">
        <f t="shared" si="9"/>
        <v>100</v>
      </c>
      <c r="L644" s="85"/>
    </row>
    <row r="645" spans="1:12" outlineLevel="7">
      <c r="A645" s="94" t="s">
        <v>753</v>
      </c>
      <c r="B645" s="90">
        <v>200</v>
      </c>
      <c r="C645" s="95" t="s">
        <v>785</v>
      </c>
      <c r="D645" s="95" t="s">
        <v>816</v>
      </c>
      <c r="E645" s="95" t="s">
        <v>823</v>
      </c>
      <c r="F645" s="95" t="s">
        <v>754</v>
      </c>
      <c r="G645" s="96">
        <v>10838.71</v>
      </c>
      <c r="H645" s="96">
        <v>10838.71</v>
      </c>
      <c r="I645" s="96">
        <v>0</v>
      </c>
      <c r="J645" s="96">
        <v>0</v>
      </c>
      <c r="K645" s="97">
        <f t="shared" si="9"/>
        <v>100</v>
      </c>
      <c r="L645" s="85"/>
    </row>
    <row r="646" spans="1:12" outlineLevel="1">
      <c r="A646" s="94" t="s">
        <v>775</v>
      </c>
      <c r="B646" s="90">
        <v>200</v>
      </c>
      <c r="C646" s="95" t="s">
        <v>785</v>
      </c>
      <c r="D646" s="95" t="s">
        <v>776</v>
      </c>
      <c r="E646" s="95" t="s">
        <v>388</v>
      </c>
      <c r="F646" s="95" t="s">
        <v>389</v>
      </c>
      <c r="G646" s="96">
        <v>300000</v>
      </c>
      <c r="H646" s="96">
        <v>282021.2</v>
      </c>
      <c r="I646" s="96">
        <v>0</v>
      </c>
      <c r="J646" s="96">
        <v>0</v>
      </c>
      <c r="K646" s="97">
        <f t="shared" si="9"/>
        <v>94.007066666666674</v>
      </c>
      <c r="L646" s="85"/>
    </row>
    <row r="647" spans="1:12" outlineLevel="2">
      <c r="A647" s="94" t="s">
        <v>777</v>
      </c>
      <c r="B647" s="90">
        <v>200</v>
      </c>
      <c r="C647" s="95" t="s">
        <v>785</v>
      </c>
      <c r="D647" s="95" t="s">
        <v>778</v>
      </c>
      <c r="E647" s="95" t="s">
        <v>388</v>
      </c>
      <c r="F647" s="95" t="s">
        <v>389</v>
      </c>
      <c r="G647" s="96">
        <v>300000</v>
      </c>
      <c r="H647" s="96">
        <v>282021.2</v>
      </c>
      <c r="I647" s="96">
        <v>0</v>
      </c>
      <c r="J647" s="96">
        <v>0</v>
      </c>
      <c r="K647" s="97">
        <f t="shared" ref="K647:K710" si="10">H647/G647*100</f>
        <v>94.007066666666674</v>
      </c>
      <c r="L647" s="85"/>
    </row>
    <row r="648" spans="1:12" ht="31.2" outlineLevel="3">
      <c r="A648" s="94" t="s">
        <v>779</v>
      </c>
      <c r="B648" s="90">
        <v>200</v>
      </c>
      <c r="C648" s="95" t="s">
        <v>785</v>
      </c>
      <c r="D648" s="95" t="s">
        <v>778</v>
      </c>
      <c r="E648" s="95" t="s">
        <v>780</v>
      </c>
      <c r="F648" s="95" t="s">
        <v>389</v>
      </c>
      <c r="G648" s="96">
        <v>300000</v>
      </c>
      <c r="H648" s="96">
        <v>282021.2</v>
      </c>
      <c r="I648" s="96">
        <v>0</v>
      </c>
      <c r="J648" s="96">
        <v>0</v>
      </c>
      <c r="K648" s="97">
        <f t="shared" si="10"/>
        <v>94.007066666666674</v>
      </c>
      <c r="L648" s="85"/>
    </row>
    <row r="649" spans="1:12" ht="46.8" outlineLevel="6">
      <c r="A649" s="94" t="s">
        <v>824</v>
      </c>
      <c r="B649" s="90">
        <v>200</v>
      </c>
      <c r="C649" s="95" t="s">
        <v>785</v>
      </c>
      <c r="D649" s="95" t="s">
        <v>778</v>
      </c>
      <c r="E649" s="95" t="s">
        <v>825</v>
      </c>
      <c r="F649" s="95" t="s">
        <v>389</v>
      </c>
      <c r="G649" s="96">
        <v>300000</v>
      </c>
      <c r="H649" s="96">
        <v>282021.2</v>
      </c>
      <c r="I649" s="96">
        <v>0</v>
      </c>
      <c r="J649" s="96">
        <v>0</v>
      </c>
      <c r="K649" s="97">
        <f t="shared" si="10"/>
        <v>94.007066666666674</v>
      </c>
      <c r="L649" s="85"/>
    </row>
    <row r="650" spans="1:12" outlineLevel="7">
      <c r="A650" s="94" t="s">
        <v>826</v>
      </c>
      <c r="B650" s="90">
        <v>200</v>
      </c>
      <c r="C650" s="95" t="s">
        <v>785</v>
      </c>
      <c r="D650" s="95" t="s">
        <v>778</v>
      </c>
      <c r="E650" s="95" t="s">
        <v>827</v>
      </c>
      <c r="F650" s="95" t="s">
        <v>389</v>
      </c>
      <c r="G650" s="96">
        <v>300000</v>
      </c>
      <c r="H650" s="96">
        <v>282021.2</v>
      </c>
      <c r="I650" s="96">
        <v>0</v>
      </c>
      <c r="J650" s="96">
        <v>0</v>
      </c>
      <c r="K650" s="97">
        <f t="shared" si="10"/>
        <v>94.007066666666674</v>
      </c>
      <c r="L650" s="85"/>
    </row>
    <row r="651" spans="1:12" ht="62.4" outlineLevel="7">
      <c r="A651" s="94" t="s">
        <v>400</v>
      </c>
      <c r="B651" s="90">
        <v>200</v>
      </c>
      <c r="C651" s="95" t="s">
        <v>785</v>
      </c>
      <c r="D651" s="95" t="s">
        <v>778</v>
      </c>
      <c r="E651" s="95" t="s">
        <v>827</v>
      </c>
      <c r="F651" s="95" t="s">
        <v>401</v>
      </c>
      <c r="G651" s="96">
        <v>75800</v>
      </c>
      <c r="H651" s="96">
        <v>67200</v>
      </c>
      <c r="I651" s="96">
        <v>0</v>
      </c>
      <c r="J651" s="96">
        <v>0</v>
      </c>
      <c r="K651" s="97">
        <f t="shared" si="10"/>
        <v>88.654353562005269</v>
      </c>
      <c r="L651" s="85"/>
    </row>
    <row r="652" spans="1:12" outlineLevel="7">
      <c r="A652" s="94" t="s">
        <v>721</v>
      </c>
      <c r="B652" s="90">
        <v>200</v>
      </c>
      <c r="C652" s="95" t="s">
        <v>785</v>
      </c>
      <c r="D652" s="95" t="s">
        <v>778</v>
      </c>
      <c r="E652" s="95" t="s">
        <v>827</v>
      </c>
      <c r="F652" s="95" t="s">
        <v>722</v>
      </c>
      <c r="G652" s="96">
        <v>75800</v>
      </c>
      <c r="H652" s="96">
        <v>67200</v>
      </c>
      <c r="I652" s="96">
        <v>0</v>
      </c>
      <c r="J652" s="96">
        <v>0</v>
      </c>
      <c r="K652" s="97">
        <f t="shared" si="10"/>
        <v>88.654353562005269</v>
      </c>
      <c r="L652" s="85"/>
    </row>
    <row r="653" spans="1:12" ht="46.8" outlineLevel="7">
      <c r="A653" s="94" t="s">
        <v>725</v>
      </c>
      <c r="B653" s="90">
        <v>200</v>
      </c>
      <c r="C653" s="95" t="s">
        <v>785</v>
      </c>
      <c r="D653" s="95" t="s">
        <v>778</v>
      </c>
      <c r="E653" s="95" t="s">
        <v>827</v>
      </c>
      <c r="F653" s="95" t="s">
        <v>726</v>
      </c>
      <c r="G653" s="96">
        <v>75800</v>
      </c>
      <c r="H653" s="96">
        <v>67200</v>
      </c>
      <c r="I653" s="96">
        <v>0</v>
      </c>
      <c r="J653" s="96">
        <v>0</v>
      </c>
      <c r="K653" s="97">
        <f t="shared" si="10"/>
        <v>88.654353562005269</v>
      </c>
      <c r="L653" s="85"/>
    </row>
    <row r="654" spans="1:12" ht="31.2" outlineLevel="7">
      <c r="A654" s="94" t="s">
        <v>413</v>
      </c>
      <c r="B654" s="90">
        <v>200</v>
      </c>
      <c r="C654" s="95" t="s">
        <v>785</v>
      </c>
      <c r="D654" s="95" t="s">
        <v>778</v>
      </c>
      <c r="E654" s="95" t="s">
        <v>827</v>
      </c>
      <c r="F654" s="95" t="s">
        <v>344</v>
      </c>
      <c r="G654" s="96">
        <v>224200</v>
      </c>
      <c r="H654" s="96">
        <v>214821.2</v>
      </c>
      <c r="I654" s="96">
        <v>0</v>
      </c>
      <c r="J654" s="96">
        <v>0</v>
      </c>
      <c r="K654" s="97">
        <f t="shared" si="10"/>
        <v>95.816770740410348</v>
      </c>
      <c r="L654" s="85"/>
    </row>
    <row r="655" spans="1:12" ht="31.2" outlineLevel="7">
      <c r="A655" s="94" t="s">
        <v>414</v>
      </c>
      <c r="B655" s="90">
        <v>200</v>
      </c>
      <c r="C655" s="95" t="s">
        <v>785</v>
      </c>
      <c r="D655" s="95" t="s">
        <v>778</v>
      </c>
      <c r="E655" s="95" t="s">
        <v>827</v>
      </c>
      <c r="F655" s="95" t="s">
        <v>415</v>
      </c>
      <c r="G655" s="96">
        <v>224200</v>
      </c>
      <c r="H655" s="96">
        <v>214821.2</v>
      </c>
      <c r="I655" s="96">
        <v>0</v>
      </c>
      <c r="J655" s="96">
        <v>0</v>
      </c>
      <c r="K655" s="97">
        <f t="shared" si="10"/>
        <v>95.816770740410348</v>
      </c>
      <c r="L655" s="85"/>
    </row>
    <row r="656" spans="1:12" outlineLevel="7">
      <c r="A656" s="94" t="s">
        <v>416</v>
      </c>
      <c r="B656" s="90">
        <v>200</v>
      </c>
      <c r="C656" s="95" t="s">
        <v>785</v>
      </c>
      <c r="D656" s="95" t="s">
        <v>778</v>
      </c>
      <c r="E656" s="95" t="s">
        <v>827</v>
      </c>
      <c r="F656" s="95" t="s">
        <v>417</v>
      </c>
      <c r="G656" s="96">
        <v>224200</v>
      </c>
      <c r="H656" s="96">
        <v>214821.2</v>
      </c>
      <c r="I656" s="96">
        <v>0</v>
      </c>
      <c r="J656" s="96">
        <v>0</v>
      </c>
      <c r="K656" s="97">
        <f t="shared" si="10"/>
        <v>95.816770740410348</v>
      </c>
      <c r="L656" s="85"/>
    </row>
    <row r="657" spans="1:12" ht="31.2">
      <c r="A657" s="94" t="s">
        <v>828</v>
      </c>
      <c r="B657" s="90">
        <v>200</v>
      </c>
      <c r="C657" s="95" t="s">
        <v>829</v>
      </c>
      <c r="D657" s="95" t="s">
        <v>387</v>
      </c>
      <c r="E657" s="95" t="s">
        <v>388</v>
      </c>
      <c r="F657" s="95" t="s">
        <v>389</v>
      </c>
      <c r="G657" s="96">
        <v>32564041.289999999</v>
      </c>
      <c r="H657" s="96">
        <v>32551163.039999999</v>
      </c>
      <c r="I657" s="96">
        <v>0</v>
      </c>
      <c r="J657" s="96">
        <v>0</v>
      </c>
      <c r="K657" s="97">
        <f t="shared" si="10"/>
        <v>99.960452543695936</v>
      </c>
      <c r="L657" s="85"/>
    </row>
    <row r="658" spans="1:12" outlineLevel="1">
      <c r="A658" s="94" t="s">
        <v>390</v>
      </c>
      <c r="B658" s="90">
        <v>200</v>
      </c>
      <c r="C658" s="95" t="s">
        <v>829</v>
      </c>
      <c r="D658" s="95" t="s">
        <v>391</v>
      </c>
      <c r="E658" s="95" t="s">
        <v>388</v>
      </c>
      <c r="F658" s="95" t="s">
        <v>389</v>
      </c>
      <c r="G658" s="96">
        <v>8393780.8000000007</v>
      </c>
      <c r="H658" s="96">
        <v>8380931.5199999996</v>
      </c>
      <c r="I658" s="96">
        <v>0</v>
      </c>
      <c r="J658" s="96">
        <v>0</v>
      </c>
      <c r="K658" s="97">
        <f t="shared" si="10"/>
        <v>99.846919042727436</v>
      </c>
      <c r="L658" s="85"/>
    </row>
    <row r="659" spans="1:12" ht="31.2" outlineLevel="2">
      <c r="A659" s="94" t="s">
        <v>830</v>
      </c>
      <c r="B659" s="90">
        <v>200</v>
      </c>
      <c r="C659" s="95" t="s">
        <v>829</v>
      </c>
      <c r="D659" s="95" t="s">
        <v>831</v>
      </c>
      <c r="E659" s="95" t="s">
        <v>388</v>
      </c>
      <c r="F659" s="95" t="s">
        <v>389</v>
      </c>
      <c r="G659" s="96">
        <v>8393780.8000000007</v>
      </c>
      <c r="H659" s="96">
        <v>8380931.5199999996</v>
      </c>
      <c r="I659" s="96">
        <v>0</v>
      </c>
      <c r="J659" s="96">
        <v>0</v>
      </c>
      <c r="K659" s="97">
        <f t="shared" si="10"/>
        <v>99.846919042727436</v>
      </c>
      <c r="L659" s="85"/>
    </row>
    <row r="660" spans="1:12" ht="46.8" outlineLevel="3">
      <c r="A660" s="94" t="s">
        <v>832</v>
      </c>
      <c r="B660" s="90">
        <v>200</v>
      </c>
      <c r="C660" s="95" t="s">
        <v>829</v>
      </c>
      <c r="D660" s="95" t="s">
        <v>831</v>
      </c>
      <c r="E660" s="95" t="s">
        <v>833</v>
      </c>
      <c r="F660" s="95" t="s">
        <v>389</v>
      </c>
      <c r="G660" s="96">
        <v>8381480.7999999998</v>
      </c>
      <c r="H660" s="96">
        <v>8368631.5199999996</v>
      </c>
      <c r="I660" s="96">
        <v>0</v>
      </c>
      <c r="J660" s="96">
        <v>0</v>
      </c>
      <c r="K660" s="97">
        <f t="shared" si="10"/>
        <v>99.846694393191243</v>
      </c>
      <c r="L660" s="85"/>
    </row>
    <row r="661" spans="1:12" ht="31.2" outlineLevel="6">
      <c r="A661" s="94" t="s">
        <v>454</v>
      </c>
      <c r="B661" s="90">
        <v>200</v>
      </c>
      <c r="C661" s="95" t="s">
        <v>829</v>
      </c>
      <c r="D661" s="95" t="s">
        <v>831</v>
      </c>
      <c r="E661" s="95" t="s">
        <v>834</v>
      </c>
      <c r="F661" s="95" t="s">
        <v>389</v>
      </c>
      <c r="G661" s="96">
        <v>8381480.7999999998</v>
      </c>
      <c r="H661" s="96">
        <v>8368631.5199999996</v>
      </c>
      <c r="I661" s="96">
        <v>0</v>
      </c>
      <c r="J661" s="96">
        <v>0</v>
      </c>
      <c r="K661" s="97">
        <f t="shared" si="10"/>
        <v>99.846694393191243</v>
      </c>
      <c r="L661" s="85"/>
    </row>
    <row r="662" spans="1:12" ht="31.2" outlineLevel="7">
      <c r="A662" s="94" t="s">
        <v>398</v>
      </c>
      <c r="B662" s="90">
        <v>200</v>
      </c>
      <c r="C662" s="95" t="s">
        <v>829</v>
      </c>
      <c r="D662" s="95" t="s">
        <v>831</v>
      </c>
      <c r="E662" s="95" t="s">
        <v>835</v>
      </c>
      <c r="F662" s="95" t="s">
        <v>389</v>
      </c>
      <c r="G662" s="96">
        <v>7656200</v>
      </c>
      <c r="H662" s="96">
        <v>7643350.79</v>
      </c>
      <c r="I662" s="96">
        <v>0</v>
      </c>
      <c r="J662" s="96">
        <v>0</v>
      </c>
      <c r="K662" s="97">
        <f t="shared" si="10"/>
        <v>99.832172487657061</v>
      </c>
      <c r="L662" s="85"/>
    </row>
    <row r="663" spans="1:12" ht="62.4" outlineLevel="7">
      <c r="A663" s="94" t="s">
        <v>400</v>
      </c>
      <c r="B663" s="90">
        <v>200</v>
      </c>
      <c r="C663" s="95" t="s">
        <v>829</v>
      </c>
      <c r="D663" s="95" t="s">
        <v>831</v>
      </c>
      <c r="E663" s="95" t="s">
        <v>835</v>
      </c>
      <c r="F663" s="95" t="s">
        <v>401</v>
      </c>
      <c r="G663" s="96">
        <v>7255500</v>
      </c>
      <c r="H663" s="96">
        <v>7249140.3099999996</v>
      </c>
      <c r="I663" s="96">
        <v>0</v>
      </c>
      <c r="J663" s="96">
        <v>0</v>
      </c>
      <c r="K663" s="97">
        <f t="shared" si="10"/>
        <v>99.912346633588314</v>
      </c>
      <c r="L663" s="85"/>
    </row>
    <row r="664" spans="1:12" ht="31.2" outlineLevel="7">
      <c r="A664" s="94" t="s">
        <v>402</v>
      </c>
      <c r="B664" s="90">
        <v>200</v>
      </c>
      <c r="C664" s="95" t="s">
        <v>829</v>
      </c>
      <c r="D664" s="95" t="s">
        <v>831</v>
      </c>
      <c r="E664" s="95" t="s">
        <v>835</v>
      </c>
      <c r="F664" s="95" t="s">
        <v>403</v>
      </c>
      <c r="G664" s="96">
        <v>7255500</v>
      </c>
      <c r="H664" s="96">
        <v>7249140.3099999996</v>
      </c>
      <c r="I664" s="96">
        <v>0</v>
      </c>
      <c r="J664" s="96">
        <v>0</v>
      </c>
      <c r="K664" s="97">
        <f t="shared" si="10"/>
        <v>99.912346633588314</v>
      </c>
      <c r="L664" s="85"/>
    </row>
    <row r="665" spans="1:12" ht="31.2" outlineLevel="7">
      <c r="A665" s="94" t="s">
        <v>404</v>
      </c>
      <c r="B665" s="90">
        <v>200</v>
      </c>
      <c r="C665" s="95" t="s">
        <v>829</v>
      </c>
      <c r="D665" s="95" t="s">
        <v>831</v>
      </c>
      <c r="E665" s="95" t="s">
        <v>835</v>
      </c>
      <c r="F665" s="95" t="s">
        <v>405</v>
      </c>
      <c r="G665" s="96">
        <v>5589403</v>
      </c>
      <c r="H665" s="96">
        <v>5585020.6699999999</v>
      </c>
      <c r="I665" s="96">
        <v>0</v>
      </c>
      <c r="J665" s="96">
        <v>0</v>
      </c>
      <c r="K665" s="97">
        <f t="shared" si="10"/>
        <v>99.921595741083607</v>
      </c>
      <c r="L665" s="85"/>
    </row>
    <row r="666" spans="1:12" ht="46.8" outlineLevel="7">
      <c r="A666" s="94" t="s">
        <v>406</v>
      </c>
      <c r="B666" s="90">
        <v>200</v>
      </c>
      <c r="C666" s="95" t="s">
        <v>829</v>
      </c>
      <c r="D666" s="95" t="s">
        <v>831</v>
      </c>
      <c r="E666" s="95" t="s">
        <v>835</v>
      </c>
      <c r="F666" s="95" t="s">
        <v>407</v>
      </c>
      <c r="G666" s="96">
        <v>1666097</v>
      </c>
      <c r="H666" s="96">
        <v>1664119.64</v>
      </c>
      <c r="I666" s="96">
        <v>0</v>
      </c>
      <c r="J666" s="96">
        <v>0</v>
      </c>
      <c r="K666" s="97">
        <f t="shared" si="10"/>
        <v>99.881317834435805</v>
      </c>
      <c r="L666" s="85"/>
    </row>
    <row r="667" spans="1:12" ht="31.2" outlineLevel="7">
      <c r="A667" s="94" t="s">
        <v>413</v>
      </c>
      <c r="B667" s="90">
        <v>200</v>
      </c>
      <c r="C667" s="95" t="s">
        <v>829</v>
      </c>
      <c r="D667" s="95" t="s">
        <v>831</v>
      </c>
      <c r="E667" s="95" t="s">
        <v>835</v>
      </c>
      <c r="F667" s="95" t="s">
        <v>344</v>
      </c>
      <c r="G667" s="96">
        <v>400700</v>
      </c>
      <c r="H667" s="96">
        <v>394210.48</v>
      </c>
      <c r="I667" s="96">
        <v>0</v>
      </c>
      <c r="J667" s="96">
        <v>0</v>
      </c>
      <c r="K667" s="97">
        <f t="shared" si="10"/>
        <v>98.380454205140992</v>
      </c>
      <c r="L667" s="85"/>
    </row>
    <row r="668" spans="1:12" ht="31.2" outlineLevel="7">
      <c r="A668" s="94" t="s">
        <v>414</v>
      </c>
      <c r="B668" s="90">
        <v>200</v>
      </c>
      <c r="C668" s="95" t="s">
        <v>829</v>
      </c>
      <c r="D668" s="95" t="s">
        <v>831</v>
      </c>
      <c r="E668" s="95" t="s">
        <v>835</v>
      </c>
      <c r="F668" s="95" t="s">
        <v>415</v>
      </c>
      <c r="G668" s="96">
        <v>400700</v>
      </c>
      <c r="H668" s="96">
        <v>394210.48</v>
      </c>
      <c r="I668" s="96">
        <v>0</v>
      </c>
      <c r="J668" s="96">
        <v>0</v>
      </c>
      <c r="K668" s="97">
        <f t="shared" si="10"/>
        <v>98.380454205140992</v>
      </c>
      <c r="L668" s="85"/>
    </row>
    <row r="669" spans="1:12" outlineLevel="7">
      <c r="A669" s="94" t="s">
        <v>416</v>
      </c>
      <c r="B669" s="90">
        <v>200</v>
      </c>
      <c r="C669" s="95" t="s">
        <v>829</v>
      </c>
      <c r="D669" s="95" t="s">
        <v>831</v>
      </c>
      <c r="E669" s="95" t="s">
        <v>835</v>
      </c>
      <c r="F669" s="95" t="s">
        <v>417</v>
      </c>
      <c r="G669" s="96">
        <v>400700</v>
      </c>
      <c r="H669" s="96">
        <v>394210.48</v>
      </c>
      <c r="I669" s="96">
        <v>0</v>
      </c>
      <c r="J669" s="96">
        <v>0</v>
      </c>
      <c r="K669" s="97">
        <f t="shared" si="10"/>
        <v>98.380454205140992</v>
      </c>
      <c r="L669" s="85"/>
    </row>
    <row r="670" spans="1:12" outlineLevel="7">
      <c r="A670" s="94" t="s">
        <v>463</v>
      </c>
      <c r="B670" s="90">
        <v>200</v>
      </c>
      <c r="C670" s="95" t="s">
        <v>829</v>
      </c>
      <c r="D670" s="95" t="s">
        <v>831</v>
      </c>
      <c r="E670" s="95" t="s">
        <v>836</v>
      </c>
      <c r="F670" s="95" t="s">
        <v>389</v>
      </c>
      <c r="G670" s="96">
        <v>230000</v>
      </c>
      <c r="H670" s="96">
        <v>229999.93</v>
      </c>
      <c r="I670" s="96">
        <v>0</v>
      </c>
      <c r="J670" s="96">
        <v>0</v>
      </c>
      <c r="K670" s="97">
        <f t="shared" si="10"/>
        <v>99.999969565217384</v>
      </c>
      <c r="L670" s="85"/>
    </row>
    <row r="671" spans="1:12" ht="31.2" outlineLevel="7">
      <c r="A671" s="94" t="s">
        <v>413</v>
      </c>
      <c r="B671" s="90">
        <v>200</v>
      </c>
      <c r="C671" s="95" t="s">
        <v>829</v>
      </c>
      <c r="D671" s="95" t="s">
        <v>831</v>
      </c>
      <c r="E671" s="95" t="s">
        <v>836</v>
      </c>
      <c r="F671" s="95" t="s">
        <v>344</v>
      </c>
      <c r="G671" s="96">
        <v>230000</v>
      </c>
      <c r="H671" s="96">
        <v>229999.93</v>
      </c>
      <c r="I671" s="96">
        <v>0</v>
      </c>
      <c r="J671" s="96">
        <v>0</v>
      </c>
      <c r="K671" s="97">
        <f t="shared" si="10"/>
        <v>99.999969565217384</v>
      </c>
      <c r="L671" s="85"/>
    </row>
    <row r="672" spans="1:12" ht="31.2" outlineLevel="7">
      <c r="A672" s="94" t="s">
        <v>414</v>
      </c>
      <c r="B672" s="90">
        <v>200</v>
      </c>
      <c r="C672" s="95" t="s">
        <v>829</v>
      </c>
      <c r="D672" s="95" t="s">
        <v>831</v>
      </c>
      <c r="E672" s="95" t="s">
        <v>836</v>
      </c>
      <c r="F672" s="95" t="s">
        <v>415</v>
      </c>
      <c r="G672" s="96">
        <v>230000</v>
      </c>
      <c r="H672" s="96">
        <v>229999.93</v>
      </c>
      <c r="I672" s="96">
        <v>0</v>
      </c>
      <c r="J672" s="96">
        <v>0</v>
      </c>
      <c r="K672" s="97">
        <f t="shared" si="10"/>
        <v>99.999969565217384</v>
      </c>
      <c r="L672" s="85"/>
    </row>
    <row r="673" spans="1:12" outlineLevel="7">
      <c r="A673" s="94" t="s">
        <v>416</v>
      </c>
      <c r="B673" s="90">
        <v>200</v>
      </c>
      <c r="C673" s="95" t="s">
        <v>829</v>
      </c>
      <c r="D673" s="95" t="s">
        <v>831</v>
      </c>
      <c r="E673" s="95" t="s">
        <v>836</v>
      </c>
      <c r="F673" s="95" t="s">
        <v>417</v>
      </c>
      <c r="G673" s="96">
        <v>230000</v>
      </c>
      <c r="H673" s="96">
        <v>229999.93</v>
      </c>
      <c r="I673" s="96">
        <v>0</v>
      </c>
      <c r="J673" s="96">
        <v>0</v>
      </c>
      <c r="K673" s="97">
        <f t="shared" si="10"/>
        <v>99.999969565217384</v>
      </c>
      <c r="L673" s="85"/>
    </row>
    <row r="674" spans="1:12" ht="31.2" outlineLevel="7">
      <c r="A674" s="94" t="s">
        <v>442</v>
      </c>
      <c r="B674" s="90">
        <v>200</v>
      </c>
      <c r="C674" s="95" t="s">
        <v>829</v>
      </c>
      <c r="D674" s="95" t="s">
        <v>831</v>
      </c>
      <c r="E674" s="95" t="s">
        <v>837</v>
      </c>
      <c r="F674" s="95" t="s">
        <v>389</v>
      </c>
      <c r="G674" s="96">
        <v>150250.79999999999</v>
      </c>
      <c r="H674" s="96">
        <v>150250.79999999999</v>
      </c>
      <c r="I674" s="96">
        <v>0</v>
      </c>
      <c r="J674" s="96">
        <v>0</v>
      </c>
      <c r="K674" s="97">
        <f t="shared" si="10"/>
        <v>100</v>
      </c>
      <c r="L674" s="85"/>
    </row>
    <row r="675" spans="1:12" ht="62.4" outlineLevel="7">
      <c r="A675" s="94" t="s">
        <v>400</v>
      </c>
      <c r="B675" s="90">
        <v>200</v>
      </c>
      <c r="C675" s="95" t="s">
        <v>829</v>
      </c>
      <c r="D675" s="95" t="s">
        <v>831</v>
      </c>
      <c r="E675" s="95" t="s">
        <v>837</v>
      </c>
      <c r="F675" s="95" t="s">
        <v>401</v>
      </c>
      <c r="G675" s="96">
        <v>150250.79999999999</v>
      </c>
      <c r="H675" s="96">
        <v>150250.79999999999</v>
      </c>
      <c r="I675" s="96">
        <v>0</v>
      </c>
      <c r="J675" s="96">
        <v>0</v>
      </c>
      <c r="K675" s="97">
        <f t="shared" si="10"/>
        <v>100</v>
      </c>
      <c r="L675" s="85"/>
    </row>
    <row r="676" spans="1:12" ht="31.2" outlineLevel="7">
      <c r="A676" s="94" t="s">
        <v>402</v>
      </c>
      <c r="B676" s="90">
        <v>200</v>
      </c>
      <c r="C676" s="95" t="s">
        <v>829</v>
      </c>
      <c r="D676" s="95" t="s">
        <v>831</v>
      </c>
      <c r="E676" s="95" t="s">
        <v>837</v>
      </c>
      <c r="F676" s="95" t="s">
        <v>403</v>
      </c>
      <c r="G676" s="96">
        <v>150250.79999999999</v>
      </c>
      <c r="H676" s="96">
        <v>150250.79999999999</v>
      </c>
      <c r="I676" s="96">
        <v>0</v>
      </c>
      <c r="J676" s="96">
        <v>0</v>
      </c>
      <c r="K676" s="97">
        <f t="shared" si="10"/>
        <v>100</v>
      </c>
      <c r="L676" s="85"/>
    </row>
    <row r="677" spans="1:12" ht="31.2" outlineLevel="7">
      <c r="A677" s="94" t="s">
        <v>404</v>
      </c>
      <c r="B677" s="90">
        <v>200</v>
      </c>
      <c r="C677" s="95" t="s">
        <v>829</v>
      </c>
      <c r="D677" s="95" t="s">
        <v>831</v>
      </c>
      <c r="E677" s="95" t="s">
        <v>837</v>
      </c>
      <c r="F677" s="95" t="s">
        <v>405</v>
      </c>
      <c r="G677" s="96">
        <v>115400</v>
      </c>
      <c r="H677" s="96">
        <v>115400</v>
      </c>
      <c r="I677" s="96">
        <v>0</v>
      </c>
      <c r="J677" s="96">
        <v>0</v>
      </c>
      <c r="K677" s="97">
        <f t="shared" si="10"/>
        <v>100</v>
      </c>
      <c r="L677" s="85"/>
    </row>
    <row r="678" spans="1:12" ht="46.8" outlineLevel="7">
      <c r="A678" s="94" t="s">
        <v>406</v>
      </c>
      <c r="B678" s="90">
        <v>200</v>
      </c>
      <c r="C678" s="95" t="s">
        <v>829</v>
      </c>
      <c r="D678" s="95" t="s">
        <v>831</v>
      </c>
      <c r="E678" s="95" t="s">
        <v>837</v>
      </c>
      <c r="F678" s="95" t="s">
        <v>407</v>
      </c>
      <c r="G678" s="96">
        <v>34850.800000000003</v>
      </c>
      <c r="H678" s="96">
        <v>34850.800000000003</v>
      </c>
      <c r="I678" s="96">
        <v>0</v>
      </c>
      <c r="J678" s="96">
        <v>0</v>
      </c>
      <c r="K678" s="97">
        <f t="shared" si="10"/>
        <v>100</v>
      </c>
      <c r="L678" s="85"/>
    </row>
    <row r="679" spans="1:12" ht="31.2" outlineLevel="7">
      <c r="A679" s="94" t="s">
        <v>408</v>
      </c>
      <c r="B679" s="90">
        <v>200</v>
      </c>
      <c r="C679" s="95" t="s">
        <v>829</v>
      </c>
      <c r="D679" s="95" t="s">
        <v>831</v>
      </c>
      <c r="E679" s="95" t="s">
        <v>838</v>
      </c>
      <c r="F679" s="95" t="s">
        <v>389</v>
      </c>
      <c r="G679" s="96">
        <v>345030</v>
      </c>
      <c r="H679" s="96">
        <v>345030</v>
      </c>
      <c r="I679" s="96">
        <v>0</v>
      </c>
      <c r="J679" s="96">
        <v>0</v>
      </c>
      <c r="K679" s="97">
        <f t="shared" si="10"/>
        <v>100</v>
      </c>
      <c r="L679" s="85"/>
    </row>
    <row r="680" spans="1:12" ht="62.4" outlineLevel="7">
      <c r="A680" s="94" t="s">
        <v>400</v>
      </c>
      <c r="B680" s="90">
        <v>200</v>
      </c>
      <c r="C680" s="95" t="s">
        <v>829</v>
      </c>
      <c r="D680" s="95" t="s">
        <v>831</v>
      </c>
      <c r="E680" s="95" t="s">
        <v>838</v>
      </c>
      <c r="F680" s="95" t="s">
        <v>401</v>
      </c>
      <c r="G680" s="96">
        <v>345030</v>
      </c>
      <c r="H680" s="96">
        <v>345030</v>
      </c>
      <c r="I680" s="96">
        <v>0</v>
      </c>
      <c r="J680" s="96">
        <v>0</v>
      </c>
      <c r="K680" s="97">
        <f t="shared" si="10"/>
        <v>100</v>
      </c>
      <c r="L680" s="85"/>
    </row>
    <row r="681" spans="1:12" ht="31.2" outlineLevel="7">
      <c r="A681" s="94" t="s">
        <v>402</v>
      </c>
      <c r="B681" s="90">
        <v>200</v>
      </c>
      <c r="C681" s="95" t="s">
        <v>829</v>
      </c>
      <c r="D681" s="95" t="s">
        <v>831</v>
      </c>
      <c r="E681" s="95" t="s">
        <v>838</v>
      </c>
      <c r="F681" s="95" t="s">
        <v>403</v>
      </c>
      <c r="G681" s="96">
        <v>345030</v>
      </c>
      <c r="H681" s="96">
        <v>345030</v>
      </c>
      <c r="I681" s="96">
        <v>0</v>
      </c>
      <c r="J681" s="96">
        <v>0</v>
      </c>
      <c r="K681" s="97">
        <f t="shared" si="10"/>
        <v>100</v>
      </c>
      <c r="L681" s="85"/>
    </row>
    <row r="682" spans="1:12" ht="31.2" outlineLevel="7">
      <c r="A682" s="94" t="s">
        <v>404</v>
      </c>
      <c r="B682" s="90">
        <v>200</v>
      </c>
      <c r="C682" s="95" t="s">
        <v>829</v>
      </c>
      <c r="D682" s="95" t="s">
        <v>831</v>
      </c>
      <c r="E682" s="95" t="s">
        <v>838</v>
      </c>
      <c r="F682" s="95" t="s">
        <v>405</v>
      </c>
      <c r="G682" s="96">
        <v>265000</v>
      </c>
      <c r="H682" s="96">
        <v>265000</v>
      </c>
      <c r="I682" s="96">
        <v>0</v>
      </c>
      <c r="J682" s="96">
        <v>0</v>
      </c>
      <c r="K682" s="97">
        <f t="shared" si="10"/>
        <v>100</v>
      </c>
      <c r="L682" s="85"/>
    </row>
    <row r="683" spans="1:12" ht="46.8" outlineLevel="7">
      <c r="A683" s="94" t="s">
        <v>406</v>
      </c>
      <c r="B683" s="90">
        <v>200</v>
      </c>
      <c r="C683" s="95" t="s">
        <v>829</v>
      </c>
      <c r="D683" s="95" t="s">
        <v>831</v>
      </c>
      <c r="E683" s="95" t="s">
        <v>838</v>
      </c>
      <c r="F683" s="95" t="s">
        <v>407</v>
      </c>
      <c r="G683" s="96">
        <v>80030</v>
      </c>
      <c r="H683" s="96">
        <v>80030</v>
      </c>
      <c r="I683" s="96">
        <v>0</v>
      </c>
      <c r="J683" s="96">
        <v>0</v>
      </c>
      <c r="K683" s="97">
        <f t="shared" si="10"/>
        <v>100</v>
      </c>
      <c r="L683" s="85"/>
    </row>
    <row r="684" spans="1:12" outlineLevel="3">
      <c r="A684" s="94" t="s">
        <v>509</v>
      </c>
      <c r="B684" s="90">
        <v>200</v>
      </c>
      <c r="C684" s="95" t="s">
        <v>829</v>
      </c>
      <c r="D684" s="95" t="s">
        <v>831</v>
      </c>
      <c r="E684" s="95" t="s">
        <v>510</v>
      </c>
      <c r="F684" s="95" t="s">
        <v>389</v>
      </c>
      <c r="G684" s="96">
        <v>12300</v>
      </c>
      <c r="H684" s="96">
        <v>12300</v>
      </c>
      <c r="I684" s="96">
        <v>0</v>
      </c>
      <c r="J684" s="96">
        <v>0</v>
      </c>
      <c r="K684" s="97">
        <f t="shared" si="10"/>
        <v>100</v>
      </c>
      <c r="L684" s="85"/>
    </row>
    <row r="685" spans="1:12" ht="31.2" outlineLevel="6">
      <c r="A685" s="94" t="s">
        <v>839</v>
      </c>
      <c r="B685" s="90">
        <v>200</v>
      </c>
      <c r="C685" s="95" t="s">
        <v>829</v>
      </c>
      <c r="D685" s="95" t="s">
        <v>831</v>
      </c>
      <c r="E685" s="95" t="s">
        <v>840</v>
      </c>
      <c r="F685" s="95" t="s">
        <v>389</v>
      </c>
      <c r="G685" s="96">
        <v>12300</v>
      </c>
      <c r="H685" s="96">
        <v>12300</v>
      </c>
      <c r="I685" s="96">
        <v>0</v>
      </c>
      <c r="J685" s="96">
        <v>0</v>
      </c>
      <c r="K685" s="97">
        <f t="shared" si="10"/>
        <v>100</v>
      </c>
      <c r="L685" s="85"/>
    </row>
    <row r="686" spans="1:12" ht="31.2" outlineLevel="7">
      <c r="A686" s="94" t="s">
        <v>841</v>
      </c>
      <c r="B686" s="90">
        <v>200</v>
      </c>
      <c r="C686" s="95" t="s">
        <v>829</v>
      </c>
      <c r="D686" s="95" t="s">
        <v>831</v>
      </c>
      <c r="E686" s="95" t="s">
        <v>842</v>
      </c>
      <c r="F686" s="95" t="s">
        <v>389</v>
      </c>
      <c r="G686" s="96">
        <v>12300</v>
      </c>
      <c r="H686" s="96">
        <v>12300</v>
      </c>
      <c r="I686" s="96">
        <v>0</v>
      </c>
      <c r="J686" s="96">
        <v>0</v>
      </c>
      <c r="K686" s="97">
        <f t="shared" si="10"/>
        <v>100</v>
      </c>
      <c r="L686" s="85"/>
    </row>
    <row r="687" spans="1:12" ht="31.2" outlineLevel="7">
      <c r="A687" s="94" t="s">
        <v>413</v>
      </c>
      <c r="B687" s="90">
        <v>200</v>
      </c>
      <c r="C687" s="95" t="s">
        <v>829</v>
      </c>
      <c r="D687" s="95" t="s">
        <v>831</v>
      </c>
      <c r="E687" s="95" t="s">
        <v>842</v>
      </c>
      <c r="F687" s="95" t="s">
        <v>344</v>
      </c>
      <c r="G687" s="96">
        <v>12300</v>
      </c>
      <c r="H687" s="96">
        <v>12300</v>
      </c>
      <c r="I687" s="96">
        <v>0</v>
      </c>
      <c r="J687" s="96">
        <v>0</v>
      </c>
      <c r="K687" s="97">
        <f t="shared" si="10"/>
        <v>100</v>
      </c>
      <c r="L687" s="85"/>
    </row>
    <row r="688" spans="1:12" ht="31.2" outlineLevel="7">
      <c r="A688" s="94" t="s">
        <v>414</v>
      </c>
      <c r="B688" s="90">
        <v>200</v>
      </c>
      <c r="C688" s="95" t="s">
        <v>829</v>
      </c>
      <c r="D688" s="95" t="s">
        <v>831</v>
      </c>
      <c r="E688" s="95" t="s">
        <v>842</v>
      </c>
      <c r="F688" s="95" t="s">
        <v>415</v>
      </c>
      <c r="G688" s="96">
        <v>12300</v>
      </c>
      <c r="H688" s="96">
        <v>12300</v>
      </c>
      <c r="I688" s="96">
        <v>0</v>
      </c>
      <c r="J688" s="96">
        <v>0</v>
      </c>
      <c r="K688" s="97">
        <f t="shared" si="10"/>
        <v>100</v>
      </c>
      <c r="L688" s="85"/>
    </row>
    <row r="689" spans="1:12" outlineLevel="7">
      <c r="A689" s="94" t="s">
        <v>416</v>
      </c>
      <c r="B689" s="90">
        <v>200</v>
      </c>
      <c r="C689" s="95" t="s">
        <v>829</v>
      </c>
      <c r="D689" s="95" t="s">
        <v>831</v>
      </c>
      <c r="E689" s="95" t="s">
        <v>842</v>
      </c>
      <c r="F689" s="95" t="s">
        <v>417</v>
      </c>
      <c r="G689" s="96">
        <v>12300</v>
      </c>
      <c r="H689" s="96">
        <v>12300</v>
      </c>
      <c r="I689" s="96">
        <v>0</v>
      </c>
      <c r="J689" s="96">
        <v>0</v>
      </c>
      <c r="K689" s="97">
        <f t="shared" si="10"/>
        <v>100</v>
      </c>
      <c r="L689" s="85"/>
    </row>
    <row r="690" spans="1:12" ht="31.2" outlineLevel="1">
      <c r="A690" s="94" t="s">
        <v>843</v>
      </c>
      <c r="B690" s="90">
        <v>200</v>
      </c>
      <c r="C690" s="95" t="s">
        <v>829</v>
      </c>
      <c r="D690" s="95" t="s">
        <v>844</v>
      </c>
      <c r="E690" s="95" t="s">
        <v>388</v>
      </c>
      <c r="F690" s="95" t="s">
        <v>389</v>
      </c>
      <c r="G690" s="96">
        <v>1400</v>
      </c>
      <c r="H690" s="96">
        <v>1371.03</v>
      </c>
      <c r="I690" s="96">
        <v>0</v>
      </c>
      <c r="J690" s="96">
        <v>0</v>
      </c>
      <c r="K690" s="97">
        <f t="shared" si="10"/>
        <v>97.930714285714288</v>
      </c>
      <c r="L690" s="85"/>
    </row>
    <row r="691" spans="1:12" outlineLevel="2">
      <c r="A691" s="94" t="s">
        <v>845</v>
      </c>
      <c r="B691" s="90">
        <v>200</v>
      </c>
      <c r="C691" s="95" t="s">
        <v>829</v>
      </c>
      <c r="D691" s="95" t="s">
        <v>846</v>
      </c>
      <c r="E691" s="95" t="s">
        <v>388</v>
      </c>
      <c r="F691" s="95" t="s">
        <v>389</v>
      </c>
      <c r="G691" s="96">
        <v>1400</v>
      </c>
      <c r="H691" s="96">
        <v>1371.03</v>
      </c>
      <c r="I691" s="96">
        <v>0</v>
      </c>
      <c r="J691" s="96">
        <v>0</v>
      </c>
      <c r="K691" s="97">
        <f t="shared" si="10"/>
        <v>97.930714285714288</v>
      </c>
      <c r="L691" s="85"/>
    </row>
    <row r="692" spans="1:12" ht="46.8" outlineLevel="3">
      <c r="A692" s="94" t="s">
        <v>832</v>
      </c>
      <c r="B692" s="90">
        <v>200</v>
      </c>
      <c r="C692" s="95" t="s">
        <v>829</v>
      </c>
      <c r="D692" s="95" t="s">
        <v>846</v>
      </c>
      <c r="E692" s="95" t="s">
        <v>833</v>
      </c>
      <c r="F692" s="95" t="s">
        <v>389</v>
      </c>
      <c r="G692" s="96">
        <v>1400</v>
      </c>
      <c r="H692" s="96">
        <v>1371.03</v>
      </c>
      <c r="I692" s="96">
        <v>0</v>
      </c>
      <c r="J692" s="96">
        <v>0</v>
      </c>
      <c r="K692" s="97">
        <f t="shared" si="10"/>
        <v>97.930714285714288</v>
      </c>
      <c r="L692" s="85"/>
    </row>
    <row r="693" spans="1:12" ht="31.2" outlineLevel="6">
      <c r="A693" s="94" t="s">
        <v>847</v>
      </c>
      <c r="B693" s="90">
        <v>200</v>
      </c>
      <c r="C693" s="95" t="s">
        <v>829</v>
      </c>
      <c r="D693" s="95" t="s">
        <v>846</v>
      </c>
      <c r="E693" s="95" t="s">
        <v>848</v>
      </c>
      <c r="F693" s="95" t="s">
        <v>389</v>
      </c>
      <c r="G693" s="96">
        <v>1400</v>
      </c>
      <c r="H693" s="96">
        <v>1371.03</v>
      </c>
      <c r="I693" s="96">
        <v>0</v>
      </c>
      <c r="J693" s="96">
        <v>0</v>
      </c>
      <c r="K693" s="97">
        <f t="shared" si="10"/>
        <v>97.930714285714288</v>
      </c>
      <c r="L693" s="85"/>
    </row>
    <row r="694" spans="1:12" outlineLevel="7">
      <c r="A694" s="94" t="s">
        <v>849</v>
      </c>
      <c r="B694" s="90">
        <v>200</v>
      </c>
      <c r="C694" s="95" t="s">
        <v>829</v>
      </c>
      <c r="D694" s="95" t="s">
        <v>846</v>
      </c>
      <c r="E694" s="95" t="s">
        <v>850</v>
      </c>
      <c r="F694" s="95" t="s">
        <v>389</v>
      </c>
      <c r="G694" s="96">
        <v>1400</v>
      </c>
      <c r="H694" s="96">
        <v>1371.03</v>
      </c>
      <c r="I694" s="96">
        <v>0</v>
      </c>
      <c r="J694" s="96">
        <v>0</v>
      </c>
      <c r="K694" s="97">
        <f t="shared" si="10"/>
        <v>97.930714285714288</v>
      </c>
      <c r="L694" s="85"/>
    </row>
    <row r="695" spans="1:12" outlineLevel="7">
      <c r="A695" s="94" t="s">
        <v>851</v>
      </c>
      <c r="B695" s="90">
        <v>200</v>
      </c>
      <c r="C695" s="95" t="s">
        <v>829</v>
      </c>
      <c r="D695" s="95" t="s">
        <v>846</v>
      </c>
      <c r="E695" s="95" t="s">
        <v>850</v>
      </c>
      <c r="F695" s="95" t="s">
        <v>351</v>
      </c>
      <c r="G695" s="96">
        <v>1400</v>
      </c>
      <c r="H695" s="96">
        <v>1371.03</v>
      </c>
      <c r="I695" s="96">
        <v>0</v>
      </c>
      <c r="J695" s="96">
        <v>0</v>
      </c>
      <c r="K695" s="97">
        <f t="shared" si="10"/>
        <v>97.930714285714288</v>
      </c>
      <c r="L695" s="85"/>
    </row>
    <row r="696" spans="1:12" outlineLevel="7">
      <c r="A696" s="94" t="s">
        <v>852</v>
      </c>
      <c r="B696" s="90">
        <v>200</v>
      </c>
      <c r="C696" s="95" t="s">
        <v>829</v>
      </c>
      <c r="D696" s="95" t="s">
        <v>846</v>
      </c>
      <c r="E696" s="95" t="s">
        <v>850</v>
      </c>
      <c r="F696" s="95" t="s">
        <v>853</v>
      </c>
      <c r="G696" s="96">
        <v>1400</v>
      </c>
      <c r="H696" s="96">
        <v>1371.03</v>
      </c>
      <c r="I696" s="96">
        <v>0</v>
      </c>
      <c r="J696" s="96">
        <v>0</v>
      </c>
      <c r="K696" s="97">
        <f t="shared" si="10"/>
        <v>97.930714285714288</v>
      </c>
      <c r="L696" s="85"/>
    </row>
    <row r="697" spans="1:12" ht="31.2" outlineLevel="1">
      <c r="A697" s="94" t="s">
        <v>854</v>
      </c>
      <c r="B697" s="90">
        <v>200</v>
      </c>
      <c r="C697" s="95" t="s">
        <v>829</v>
      </c>
      <c r="D697" s="95" t="s">
        <v>855</v>
      </c>
      <c r="E697" s="95" t="s">
        <v>388</v>
      </c>
      <c r="F697" s="95" t="s">
        <v>389</v>
      </c>
      <c r="G697" s="96">
        <v>24168860.489999998</v>
      </c>
      <c r="H697" s="96">
        <v>24168860.489999998</v>
      </c>
      <c r="I697" s="96">
        <v>0</v>
      </c>
      <c r="J697" s="96">
        <v>0</v>
      </c>
      <c r="K697" s="97">
        <f t="shared" si="10"/>
        <v>100</v>
      </c>
      <c r="L697" s="85"/>
    </row>
    <row r="698" spans="1:12" ht="31.2" outlineLevel="2">
      <c r="A698" s="94" t="s">
        <v>856</v>
      </c>
      <c r="B698" s="90">
        <v>200</v>
      </c>
      <c r="C698" s="95" t="s">
        <v>829</v>
      </c>
      <c r="D698" s="95" t="s">
        <v>857</v>
      </c>
      <c r="E698" s="95" t="s">
        <v>388</v>
      </c>
      <c r="F698" s="95" t="s">
        <v>389</v>
      </c>
      <c r="G698" s="96">
        <v>24168860.489999998</v>
      </c>
      <c r="H698" s="96">
        <v>24168860.489999998</v>
      </c>
      <c r="I698" s="96">
        <v>0</v>
      </c>
      <c r="J698" s="96">
        <v>0</v>
      </c>
      <c r="K698" s="97">
        <f t="shared" si="10"/>
        <v>100</v>
      </c>
      <c r="L698" s="85"/>
    </row>
    <row r="699" spans="1:12" ht="46.8" outlineLevel="3">
      <c r="A699" s="94" t="s">
        <v>832</v>
      </c>
      <c r="B699" s="90">
        <v>200</v>
      </c>
      <c r="C699" s="95" t="s">
        <v>829</v>
      </c>
      <c r="D699" s="95" t="s">
        <v>857</v>
      </c>
      <c r="E699" s="95" t="s">
        <v>833</v>
      </c>
      <c r="F699" s="95" t="s">
        <v>389</v>
      </c>
      <c r="G699" s="96">
        <v>24168860.489999998</v>
      </c>
      <c r="H699" s="96">
        <v>24168860.489999998</v>
      </c>
      <c r="I699" s="96">
        <v>0</v>
      </c>
      <c r="J699" s="96">
        <v>0</v>
      </c>
      <c r="K699" s="97">
        <f t="shared" si="10"/>
        <v>100</v>
      </c>
      <c r="L699" s="85"/>
    </row>
    <row r="700" spans="1:12" ht="46.8" outlineLevel="6">
      <c r="A700" s="94" t="s">
        <v>858</v>
      </c>
      <c r="B700" s="90">
        <v>200</v>
      </c>
      <c r="C700" s="95" t="s">
        <v>829</v>
      </c>
      <c r="D700" s="95" t="s">
        <v>857</v>
      </c>
      <c r="E700" s="95" t="s">
        <v>859</v>
      </c>
      <c r="F700" s="95" t="s">
        <v>389</v>
      </c>
      <c r="G700" s="96">
        <v>24168860.489999998</v>
      </c>
      <c r="H700" s="96">
        <v>24168860.489999998</v>
      </c>
      <c r="I700" s="96">
        <v>0</v>
      </c>
      <c r="J700" s="96">
        <v>0</v>
      </c>
      <c r="K700" s="97">
        <f t="shared" si="10"/>
        <v>100</v>
      </c>
      <c r="L700" s="85"/>
    </row>
    <row r="701" spans="1:12" ht="31.2" outlineLevel="7">
      <c r="A701" s="94" t="s">
        <v>860</v>
      </c>
      <c r="B701" s="90">
        <v>200</v>
      </c>
      <c r="C701" s="95" t="s">
        <v>829</v>
      </c>
      <c r="D701" s="95" t="s">
        <v>857</v>
      </c>
      <c r="E701" s="95" t="s">
        <v>861</v>
      </c>
      <c r="F701" s="95" t="s">
        <v>389</v>
      </c>
      <c r="G701" s="96">
        <v>22576660.489999998</v>
      </c>
      <c r="H701" s="96">
        <v>22576660.489999998</v>
      </c>
      <c r="I701" s="96">
        <v>0</v>
      </c>
      <c r="J701" s="96">
        <v>0</v>
      </c>
      <c r="K701" s="97">
        <f t="shared" si="10"/>
        <v>100</v>
      </c>
      <c r="L701" s="85"/>
    </row>
    <row r="702" spans="1:12" outlineLevel="7">
      <c r="A702" s="94" t="s">
        <v>862</v>
      </c>
      <c r="B702" s="90">
        <v>200</v>
      </c>
      <c r="C702" s="95" t="s">
        <v>829</v>
      </c>
      <c r="D702" s="95" t="s">
        <v>857</v>
      </c>
      <c r="E702" s="95" t="s">
        <v>861</v>
      </c>
      <c r="F702" s="95" t="s">
        <v>348</v>
      </c>
      <c r="G702" s="96">
        <v>22576660.489999998</v>
      </c>
      <c r="H702" s="96">
        <v>22576660.489999998</v>
      </c>
      <c r="I702" s="96">
        <v>0</v>
      </c>
      <c r="J702" s="96">
        <v>0</v>
      </c>
      <c r="K702" s="97">
        <f t="shared" si="10"/>
        <v>100</v>
      </c>
      <c r="L702" s="85"/>
    </row>
    <row r="703" spans="1:12" outlineLevel="7">
      <c r="A703" s="94" t="s">
        <v>863</v>
      </c>
      <c r="B703" s="90">
        <v>200</v>
      </c>
      <c r="C703" s="95" t="s">
        <v>829</v>
      </c>
      <c r="D703" s="95" t="s">
        <v>857</v>
      </c>
      <c r="E703" s="95" t="s">
        <v>861</v>
      </c>
      <c r="F703" s="95" t="s">
        <v>864</v>
      </c>
      <c r="G703" s="96">
        <v>22576660.489999998</v>
      </c>
      <c r="H703" s="96">
        <v>22576660.489999998</v>
      </c>
      <c r="I703" s="96">
        <v>0</v>
      </c>
      <c r="J703" s="96">
        <v>0</v>
      </c>
      <c r="K703" s="97">
        <f t="shared" si="10"/>
        <v>100</v>
      </c>
      <c r="L703" s="85"/>
    </row>
    <row r="704" spans="1:12" outlineLevel="7">
      <c r="A704" s="94" t="s">
        <v>865</v>
      </c>
      <c r="B704" s="90">
        <v>200</v>
      </c>
      <c r="C704" s="95" t="s">
        <v>829</v>
      </c>
      <c r="D704" s="95" t="s">
        <v>857</v>
      </c>
      <c r="E704" s="95" t="s">
        <v>861</v>
      </c>
      <c r="F704" s="95" t="s">
        <v>866</v>
      </c>
      <c r="G704" s="96">
        <v>22576660.489999998</v>
      </c>
      <c r="H704" s="96">
        <v>22576660.489999998</v>
      </c>
      <c r="I704" s="96">
        <v>0</v>
      </c>
      <c r="J704" s="96">
        <v>0</v>
      </c>
      <c r="K704" s="97">
        <f t="shared" si="10"/>
        <v>100</v>
      </c>
      <c r="L704" s="85"/>
    </row>
    <row r="705" spans="1:12" ht="62.4" outlineLevel="7">
      <c r="A705" s="94" t="s">
        <v>867</v>
      </c>
      <c r="B705" s="90">
        <v>200</v>
      </c>
      <c r="C705" s="95" t="s">
        <v>829</v>
      </c>
      <c r="D705" s="95" t="s">
        <v>857</v>
      </c>
      <c r="E705" s="95" t="s">
        <v>868</v>
      </c>
      <c r="F705" s="95" t="s">
        <v>389</v>
      </c>
      <c r="G705" s="96">
        <v>1592200</v>
      </c>
      <c r="H705" s="96">
        <v>1592200</v>
      </c>
      <c r="I705" s="96">
        <v>0</v>
      </c>
      <c r="J705" s="96">
        <v>0</v>
      </c>
      <c r="K705" s="97">
        <f t="shared" si="10"/>
        <v>100</v>
      </c>
      <c r="L705" s="85"/>
    </row>
    <row r="706" spans="1:12" outlineLevel="7">
      <c r="A706" s="94" t="s">
        <v>862</v>
      </c>
      <c r="B706" s="90">
        <v>200</v>
      </c>
      <c r="C706" s="95" t="s">
        <v>829</v>
      </c>
      <c r="D706" s="95" t="s">
        <v>857</v>
      </c>
      <c r="E706" s="95" t="s">
        <v>868</v>
      </c>
      <c r="F706" s="95" t="s">
        <v>348</v>
      </c>
      <c r="G706" s="96">
        <v>1592200</v>
      </c>
      <c r="H706" s="96">
        <v>1592200</v>
      </c>
      <c r="I706" s="96">
        <v>0</v>
      </c>
      <c r="J706" s="96">
        <v>0</v>
      </c>
      <c r="K706" s="97">
        <f t="shared" si="10"/>
        <v>100</v>
      </c>
      <c r="L706" s="85"/>
    </row>
    <row r="707" spans="1:12" outlineLevel="7">
      <c r="A707" s="94" t="s">
        <v>863</v>
      </c>
      <c r="B707" s="90">
        <v>200</v>
      </c>
      <c r="C707" s="95" t="s">
        <v>829</v>
      </c>
      <c r="D707" s="95" t="s">
        <v>857</v>
      </c>
      <c r="E707" s="95" t="s">
        <v>868</v>
      </c>
      <c r="F707" s="95" t="s">
        <v>864</v>
      </c>
      <c r="G707" s="96">
        <v>1592200</v>
      </c>
      <c r="H707" s="96">
        <v>1592200</v>
      </c>
      <c r="I707" s="96">
        <v>0</v>
      </c>
      <c r="J707" s="96">
        <v>0</v>
      </c>
      <c r="K707" s="97">
        <f t="shared" si="10"/>
        <v>100</v>
      </c>
      <c r="L707" s="85"/>
    </row>
    <row r="708" spans="1:12" outlineLevel="7">
      <c r="A708" s="94" t="s">
        <v>865</v>
      </c>
      <c r="B708" s="90">
        <v>200</v>
      </c>
      <c r="C708" s="95" t="s">
        <v>829</v>
      </c>
      <c r="D708" s="95" t="s">
        <v>857</v>
      </c>
      <c r="E708" s="95" t="s">
        <v>868</v>
      </c>
      <c r="F708" s="95" t="s">
        <v>866</v>
      </c>
      <c r="G708" s="96">
        <v>1592200</v>
      </c>
      <c r="H708" s="96">
        <v>1592200</v>
      </c>
      <c r="I708" s="96">
        <v>0</v>
      </c>
      <c r="J708" s="96">
        <v>0</v>
      </c>
      <c r="K708" s="97">
        <f t="shared" si="10"/>
        <v>100</v>
      </c>
      <c r="L708" s="85"/>
    </row>
    <row r="709" spans="1:12" ht="31.2">
      <c r="A709" s="94" t="s">
        <v>869</v>
      </c>
      <c r="B709" s="90">
        <v>200</v>
      </c>
      <c r="C709" s="95" t="s">
        <v>870</v>
      </c>
      <c r="D709" s="95" t="s">
        <v>387</v>
      </c>
      <c r="E709" s="95" t="s">
        <v>388</v>
      </c>
      <c r="F709" s="95" t="s">
        <v>389</v>
      </c>
      <c r="G709" s="96">
        <v>4499541.41</v>
      </c>
      <c r="H709" s="96">
        <v>4468951.0999999996</v>
      </c>
      <c r="I709" s="96">
        <v>0</v>
      </c>
      <c r="J709" s="96">
        <v>0</v>
      </c>
      <c r="K709" s="97">
        <f t="shared" si="10"/>
        <v>99.320146050172681</v>
      </c>
      <c r="L709" s="85"/>
    </row>
    <row r="710" spans="1:12" outlineLevel="1">
      <c r="A710" s="94" t="s">
        <v>390</v>
      </c>
      <c r="B710" s="90">
        <v>200</v>
      </c>
      <c r="C710" s="95" t="s">
        <v>870</v>
      </c>
      <c r="D710" s="95" t="s">
        <v>391</v>
      </c>
      <c r="E710" s="95" t="s">
        <v>388</v>
      </c>
      <c r="F710" s="95" t="s">
        <v>389</v>
      </c>
      <c r="G710" s="96">
        <v>4499541.41</v>
      </c>
      <c r="H710" s="96">
        <v>4468951.0999999996</v>
      </c>
      <c r="I710" s="96">
        <v>0</v>
      </c>
      <c r="J710" s="96">
        <v>0</v>
      </c>
      <c r="K710" s="97">
        <f t="shared" si="10"/>
        <v>99.320146050172681</v>
      </c>
      <c r="L710" s="85"/>
    </row>
    <row r="711" spans="1:12" ht="46.8" outlineLevel="2">
      <c r="A711" s="94" t="s">
        <v>450</v>
      </c>
      <c r="B711" s="90">
        <v>200</v>
      </c>
      <c r="C711" s="95" t="s">
        <v>870</v>
      </c>
      <c r="D711" s="95" t="s">
        <v>451</v>
      </c>
      <c r="E711" s="95" t="s">
        <v>388</v>
      </c>
      <c r="F711" s="95" t="s">
        <v>389</v>
      </c>
      <c r="G711" s="96">
        <v>4499541.41</v>
      </c>
      <c r="H711" s="96">
        <v>4468951.0999999996</v>
      </c>
      <c r="I711" s="96">
        <v>0</v>
      </c>
      <c r="J711" s="96">
        <v>0</v>
      </c>
      <c r="K711" s="97">
        <f t="shared" ref="K711:K774" si="11">H711/G711*100</f>
        <v>99.320146050172681</v>
      </c>
      <c r="L711" s="85"/>
    </row>
    <row r="712" spans="1:12" ht="46.8" outlineLevel="3">
      <c r="A712" s="94" t="s">
        <v>452</v>
      </c>
      <c r="B712" s="90">
        <v>200</v>
      </c>
      <c r="C712" s="95" t="s">
        <v>870</v>
      </c>
      <c r="D712" s="95" t="s">
        <v>451</v>
      </c>
      <c r="E712" s="95" t="s">
        <v>453</v>
      </c>
      <c r="F712" s="95" t="s">
        <v>389</v>
      </c>
      <c r="G712" s="96">
        <v>4499541.41</v>
      </c>
      <c r="H712" s="96">
        <v>4468951.0999999996</v>
      </c>
      <c r="I712" s="96">
        <v>0</v>
      </c>
      <c r="J712" s="96">
        <v>0</v>
      </c>
      <c r="K712" s="97">
        <f t="shared" si="11"/>
        <v>99.320146050172681</v>
      </c>
      <c r="L712" s="85"/>
    </row>
    <row r="713" spans="1:12" ht="31.2" outlineLevel="6">
      <c r="A713" s="94" t="s">
        <v>454</v>
      </c>
      <c r="B713" s="90">
        <v>200</v>
      </c>
      <c r="C713" s="95" t="s">
        <v>870</v>
      </c>
      <c r="D713" s="95" t="s">
        <v>451</v>
      </c>
      <c r="E713" s="95" t="s">
        <v>455</v>
      </c>
      <c r="F713" s="95" t="s">
        <v>389</v>
      </c>
      <c r="G713" s="96">
        <v>4499541.41</v>
      </c>
      <c r="H713" s="96">
        <v>4468951.0999999996</v>
      </c>
      <c r="I713" s="96">
        <v>0</v>
      </c>
      <c r="J713" s="96">
        <v>0</v>
      </c>
      <c r="K713" s="97">
        <f t="shared" si="11"/>
        <v>99.320146050172681</v>
      </c>
      <c r="L713" s="85"/>
    </row>
    <row r="714" spans="1:12" ht="31.2" outlineLevel="7">
      <c r="A714" s="94" t="s">
        <v>398</v>
      </c>
      <c r="B714" s="90">
        <v>200</v>
      </c>
      <c r="C714" s="95" t="s">
        <v>870</v>
      </c>
      <c r="D714" s="95" t="s">
        <v>451</v>
      </c>
      <c r="E714" s="95" t="s">
        <v>456</v>
      </c>
      <c r="F714" s="95" t="s">
        <v>389</v>
      </c>
      <c r="G714" s="96">
        <v>4373139.41</v>
      </c>
      <c r="H714" s="96">
        <v>4342549.0999999996</v>
      </c>
      <c r="I714" s="96">
        <v>0</v>
      </c>
      <c r="J714" s="96">
        <v>0</v>
      </c>
      <c r="K714" s="97">
        <f t="shared" si="11"/>
        <v>99.300495430581293</v>
      </c>
      <c r="L714" s="85"/>
    </row>
    <row r="715" spans="1:12" ht="62.4" outlineLevel="7">
      <c r="A715" s="94" t="s">
        <v>400</v>
      </c>
      <c r="B715" s="90">
        <v>200</v>
      </c>
      <c r="C715" s="95" t="s">
        <v>870</v>
      </c>
      <c r="D715" s="95" t="s">
        <v>451</v>
      </c>
      <c r="E715" s="95" t="s">
        <v>456</v>
      </c>
      <c r="F715" s="95" t="s">
        <v>401</v>
      </c>
      <c r="G715" s="96">
        <v>4052139.41</v>
      </c>
      <c r="H715" s="96">
        <v>4047672.68</v>
      </c>
      <c r="I715" s="96">
        <v>0</v>
      </c>
      <c r="J715" s="96">
        <v>0</v>
      </c>
      <c r="K715" s="97">
        <f t="shared" si="11"/>
        <v>99.889768600039346</v>
      </c>
      <c r="L715" s="85"/>
    </row>
    <row r="716" spans="1:12" ht="31.2" outlineLevel="7">
      <c r="A716" s="94" t="s">
        <v>402</v>
      </c>
      <c r="B716" s="90">
        <v>200</v>
      </c>
      <c r="C716" s="95" t="s">
        <v>870</v>
      </c>
      <c r="D716" s="95" t="s">
        <v>451</v>
      </c>
      <c r="E716" s="95" t="s">
        <v>456</v>
      </c>
      <c r="F716" s="95" t="s">
        <v>403</v>
      </c>
      <c r="G716" s="96">
        <v>4052139.41</v>
      </c>
      <c r="H716" s="96">
        <v>4047672.68</v>
      </c>
      <c r="I716" s="96">
        <v>0</v>
      </c>
      <c r="J716" s="96">
        <v>0</v>
      </c>
      <c r="K716" s="97">
        <f t="shared" si="11"/>
        <v>99.889768600039346</v>
      </c>
      <c r="L716" s="85"/>
    </row>
    <row r="717" spans="1:12" ht="31.2" outlineLevel="7">
      <c r="A717" s="94" t="s">
        <v>404</v>
      </c>
      <c r="B717" s="90">
        <v>200</v>
      </c>
      <c r="C717" s="95" t="s">
        <v>870</v>
      </c>
      <c r="D717" s="95" t="s">
        <v>451</v>
      </c>
      <c r="E717" s="95" t="s">
        <v>456</v>
      </c>
      <c r="F717" s="95" t="s">
        <v>405</v>
      </c>
      <c r="G717" s="96">
        <v>3122058.81</v>
      </c>
      <c r="H717" s="96">
        <v>3122058.81</v>
      </c>
      <c r="I717" s="96">
        <v>0</v>
      </c>
      <c r="J717" s="96">
        <v>0</v>
      </c>
      <c r="K717" s="97">
        <f t="shared" si="11"/>
        <v>100</v>
      </c>
      <c r="L717" s="85"/>
    </row>
    <row r="718" spans="1:12" ht="46.8" outlineLevel="7">
      <c r="A718" s="94" t="s">
        <v>406</v>
      </c>
      <c r="B718" s="90">
        <v>200</v>
      </c>
      <c r="C718" s="95" t="s">
        <v>870</v>
      </c>
      <c r="D718" s="95" t="s">
        <v>451</v>
      </c>
      <c r="E718" s="95" t="s">
        <v>456</v>
      </c>
      <c r="F718" s="95" t="s">
        <v>407</v>
      </c>
      <c r="G718" s="96">
        <v>930080.6</v>
      </c>
      <c r="H718" s="96">
        <v>925613.87</v>
      </c>
      <c r="I718" s="96">
        <v>0</v>
      </c>
      <c r="J718" s="96">
        <v>0</v>
      </c>
      <c r="K718" s="97">
        <f t="shared" si="11"/>
        <v>99.519748073446536</v>
      </c>
      <c r="L718" s="85"/>
    </row>
    <row r="719" spans="1:12" ht="31.2" outlineLevel="7">
      <c r="A719" s="94" t="s">
        <v>413</v>
      </c>
      <c r="B719" s="90">
        <v>200</v>
      </c>
      <c r="C719" s="95" t="s">
        <v>870</v>
      </c>
      <c r="D719" s="95" t="s">
        <v>451</v>
      </c>
      <c r="E719" s="95" t="s">
        <v>456</v>
      </c>
      <c r="F719" s="95" t="s">
        <v>344</v>
      </c>
      <c r="G719" s="96">
        <v>318600</v>
      </c>
      <c r="H719" s="96">
        <v>293103.42</v>
      </c>
      <c r="I719" s="96">
        <v>0</v>
      </c>
      <c r="J719" s="96">
        <v>0</v>
      </c>
      <c r="K719" s="97">
        <f t="shared" si="11"/>
        <v>91.997306967984926</v>
      </c>
      <c r="L719" s="85"/>
    </row>
    <row r="720" spans="1:12" ht="31.2" outlineLevel="7">
      <c r="A720" s="94" t="s">
        <v>414</v>
      </c>
      <c r="B720" s="90">
        <v>200</v>
      </c>
      <c r="C720" s="95" t="s">
        <v>870</v>
      </c>
      <c r="D720" s="95" t="s">
        <v>451</v>
      </c>
      <c r="E720" s="95" t="s">
        <v>456</v>
      </c>
      <c r="F720" s="95" t="s">
        <v>415</v>
      </c>
      <c r="G720" s="96">
        <v>318600</v>
      </c>
      <c r="H720" s="96">
        <v>293103.42</v>
      </c>
      <c r="I720" s="96">
        <v>0</v>
      </c>
      <c r="J720" s="96">
        <v>0</v>
      </c>
      <c r="K720" s="97">
        <f t="shared" si="11"/>
        <v>91.997306967984926</v>
      </c>
      <c r="L720" s="85"/>
    </row>
    <row r="721" spans="1:12" outlineLevel="7">
      <c r="A721" s="94" t="s">
        <v>416</v>
      </c>
      <c r="B721" s="90">
        <v>200</v>
      </c>
      <c r="C721" s="95" t="s">
        <v>870</v>
      </c>
      <c r="D721" s="95" t="s">
        <v>451</v>
      </c>
      <c r="E721" s="95" t="s">
        <v>456</v>
      </c>
      <c r="F721" s="95" t="s">
        <v>417</v>
      </c>
      <c r="G721" s="96">
        <v>318600</v>
      </c>
      <c r="H721" s="96">
        <v>293103.42</v>
      </c>
      <c r="I721" s="96">
        <v>0</v>
      </c>
      <c r="J721" s="96">
        <v>0</v>
      </c>
      <c r="K721" s="97">
        <f t="shared" si="11"/>
        <v>91.997306967984926</v>
      </c>
      <c r="L721" s="85"/>
    </row>
    <row r="722" spans="1:12" outlineLevel="7">
      <c r="A722" s="94" t="s">
        <v>418</v>
      </c>
      <c r="B722" s="90">
        <v>200</v>
      </c>
      <c r="C722" s="95" t="s">
        <v>870</v>
      </c>
      <c r="D722" s="95" t="s">
        <v>451</v>
      </c>
      <c r="E722" s="95" t="s">
        <v>456</v>
      </c>
      <c r="F722" s="95" t="s">
        <v>419</v>
      </c>
      <c r="G722" s="96">
        <v>2400</v>
      </c>
      <c r="H722" s="96">
        <v>1773</v>
      </c>
      <c r="I722" s="96">
        <v>0</v>
      </c>
      <c r="J722" s="96">
        <v>0</v>
      </c>
      <c r="K722" s="97">
        <f t="shared" si="11"/>
        <v>73.875</v>
      </c>
      <c r="L722" s="85"/>
    </row>
    <row r="723" spans="1:12" outlineLevel="7">
      <c r="A723" s="94" t="s">
        <v>420</v>
      </c>
      <c r="B723" s="90">
        <v>200</v>
      </c>
      <c r="C723" s="95" t="s">
        <v>870</v>
      </c>
      <c r="D723" s="95" t="s">
        <v>451</v>
      </c>
      <c r="E723" s="95" t="s">
        <v>456</v>
      </c>
      <c r="F723" s="95" t="s">
        <v>421</v>
      </c>
      <c r="G723" s="96">
        <v>2400</v>
      </c>
      <c r="H723" s="96">
        <v>1773</v>
      </c>
      <c r="I723" s="96">
        <v>0</v>
      </c>
      <c r="J723" s="96">
        <v>0</v>
      </c>
      <c r="K723" s="97">
        <f t="shared" si="11"/>
        <v>73.875</v>
      </c>
      <c r="L723" s="85"/>
    </row>
    <row r="724" spans="1:12" outlineLevel="7">
      <c r="A724" s="94" t="s">
        <v>422</v>
      </c>
      <c r="B724" s="90">
        <v>200</v>
      </c>
      <c r="C724" s="95" t="s">
        <v>870</v>
      </c>
      <c r="D724" s="95" t="s">
        <v>451</v>
      </c>
      <c r="E724" s="95" t="s">
        <v>456</v>
      </c>
      <c r="F724" s="95" t="s">
        <v>423</v>
      </c>
      <c r="G724" s="96">
        <v>2400</v>
      </c>
      <c r="H724" s="96">
        <v>1773</v>
      </c>
      <c r="I724" s="96">
        <v>0</v>
      </c>
      <c r="J724" s="96">
        <v>0</v>
      </c>
      <c r="K724" s="97">
        <f t="shared" si="11"/>
        <v>73.875</v>
      </c>
      <c r="L724" s="85"/>
    </row>
    <row r="725" spans="1:12" outlineLevel="7">
      <c r="A725" s="94" t="s">
        <v>463</v>
      </c>
      <c r="B725" s="90">
        <v>200</v>
      </c>
      <c r="C725" s="95" t="s">
        <v>870</v>
      </c>
      <c r="D725" s="95" t="s">
        <v>451</v>
      </c>
      <c r="E725" s="95" t="s">
        <v>464</v>
      </c>
      <c r="F725" s="95" t="s">
        <v>389</v>
      </c>
      <c r="G725" s="96">
        <v>60000</v>
      </c>
      <c r="H725" s="96">
        <v>60000</v>
      </c>
      <c r="I725" s="96">
        <v>0</v>
      </c>
      <c r="J725" s="96">
        <v>0</v>
      </c>
      <c r="K725" s="97">
        <f t="shared" si="11"/>
        <v>100</v>
      </c>
      <c r="L725" s="85"/>
    </row>
    <row r="726" spans="1:12" ht="31.2" outlineLevel="7">
      <c r="A726" s="94" t="s">
        <v>413</v>
      </c>
      <c r="B726" s="90">
        <v>200</v>
      </c>
      <c r="C726" s="95" t="s">
        <v>870</v>
      </c>
      <c r="D726" s="95" t="s">
        <v>451</v>
      </c>
      <c r="E726" s="95" t="s">
        <v>464</v>
      </c>
      <c r="F726" s="95" t="s">
        <v>344</v>
      </c>
      <c r="G726" s="96">
        <v>60000</v>
      </c>
      <c r="H726" s="96">
        <v>60000</v>
      </c>
      <c r="I726" s="96">
        <v>0</v>
      </c>
      <c r="J726" s="96">
        <v>0</v>
      </c>
      <c r="K726" s="97">
        <f t="shared" si="11"/>
        <v>100</v>
      </c>
      <c r="L726" s="85"/>
    </row>
    <row r="727" spans="1:12" ht="31.2" outlineLevel="7">
      <c r="A727" s="94" t="s">
        <v>414</v>
      </c>
      <c r="B727" s="90">
        <v>200</v>
      </c>
      <c r="C727" s="95" t="s">
        <v>870</v>
      </c>
      <c r="D727" s="95" t="s">
        <v>451</v>
      </c>
      <c r="E727" s="95" t="s">
        <v>464</v>
      </c>
      <c r="F727" s="95" t="s">
        <v>415</v>
      </c>
      <c r="G727" s="96">
        <v>60000</v>
      </c>
      <c r="H727" s="96">
        <v>60000</v>
      </c>
      <c r="I727" s="96">
        <v>0</v>
      </c>
      <c r="J727" s="96">
        <v>0</v>
      </c>
      <c r="K727" s="97">
        <f t="shared" si="11"/>
        <v>100</v>
      </c>
      <c r="L727" s="85"/>
    </row>
    <row r="728" spans="1:12" outlineLevel="7">
      <c r="A728" s="94" t="s">
        <v>416</v>
      </c>
      <c r="B728" s="90">
        <v>200</v>
      </c>
      <c r="C728" s="95" t="s">
        <v>870</v>
      </c>
      <c r="D728" s="95" t="s">
        <v>451</v>
      </c>
      <c r="E728" s="95" t="s">
        <v>464</v>
      </c>
      <c r="F728" s="95" t="s">
        <v>417</v>
      </c>
      <c r="G728" s="96">
        <v>60000</v>
      </c>
      <c r="H728" s="96">
        <v>60000</v>
      </c>
      <c r="I728" s="96">
        <v>0</v>
      </c>
      <c r="J728" s="96">
        <v>0</v>
      </c>
      <c r="K728" s="97">
        <f t="shared" si="11"/>
        <v>100</v>
      </c>
      <c r="L728" s="85"/>
    </row>
    <row r="729" spans="1:12" ht="31.2" outlineLevel="7">
      <c r="A729" s="94" t="s">
        <v>442</v>
      </c>
      <c r="B729" s="90">
        <v>200</v>
      </c>
      <c r="C729" s="95" t="s">
        <v>870</v>
      </c>
      <c r="D729" s="95" t="s">
        <v>451</v>
      </c>
      <c r="E729" s="95" t="s">
        <v>465</v>
      </c>
      <c r="F729" s="95" t="s">
        <v>389</v>
      </c>
      <c r="G729" s="96">
        <v>31248</v>
      </c>
      <c r="H729" s="96">
        <v>31248</v>
      </c>
      <c r="I729" s="96">
        <v>0</v>
      </c>
      <c r="J729" s="96">
        <v>0</v>
      </c>
      <c r="K729" s="97">
        <f t="shared" si="11"/>
        <v>100</v>
      </c>
      <c r="L729" s="85"/>
    </row>
    <row r="730" spans="1:12" ht="62.4" outlineLevel="7">
      <c r="A730" s="94" t="s">
        <v>400</v>
      </c>
      <c r="B730" s="90">
        <v>200</v>
      </c>
      <c r="C730" s="95" t="s">
        <v>870</v>
      </c>
      <c r="D730" s="95" t="s">
        <v>451</v>
      </c>
      <c r="E730" s="95" t="s">
        <v>465</v>
      </c>
      <c r="F730" s="95" t="s">
        <v>401</v>
      </c>
      <c r="G730" s="96">
        <v>31248</v>
      </c>
      <c r="H730" s="96">
        <v>31248</v>
      </c>
      <c r="I730" s="96">
        <v>0</v>
      </c>
      <c r="J730" s="96">
        <v>0</v>
      </c>
      <c r="K730" s="97">
        <f t="shared" si="11"/>
        <v>100</v>
      </c>
      <c r="L730" s="85"/>
    </row>
    <row r="731" spans="1:12" ht="31.2" outlineLevel="7">
      <c r="A731" s="94" t="s">
        <v>402</v>
      </c>
      <c r="B731" s="90">
        <v>200</v>
      </c>
      <c r="C731" s="95" t="s">
        <v>870</v>
      </c>
      <c r="D731" s="95" t="s">
        <v>451</v>
      </c>
      <c r="E731" s="95" t="s">
        <v>465</v>
      </c>
      <c r="F731" s="95" t="s">
        <v>403</v>
      </c>
      <c r="G731" s="96">
        <v>31248</v>
      </c>
      <c r="H731" s="96">
        <v>31248</v>
      </c>
      <c r="I731" s="96">
        <v>0</v>
      </c>
      <c r="J731" s="96">
        <v>0</v>
      </c>
      <c r="K731" s="97">
        <f t="shared" si="11"/>
        <v>100</v>
      </c>
      <c r="L731" s="85"/>
    </row>
    <row r="732" spans="1:12" ht="31.2" outlineLevel="7">
      <c r="A732" s="94" t="s">
        <v>404</v>
      </c>
      <c r="B732" s="90">
        <v>200</v>
      </c>
      <c r="C732" s="95" t="s">
        <v>870</v>
      </c>
      <c r="D732" s="95" t="s">
        <v>451</v>
      </c>
      <c r="E732" s="95" t="s">
        <v>465</v>
      </c>
      <c r="F732" s="95" t="s">
        <v>405</v>
      </c>
      <c r="G732" s="96">
        <v>24000</v>
      </c>
      <c r="H732" s="96">
        <v>24000</v>
      </c>
      <c r="I732" s="96">
        <v>0</v>
      </c>
      <c r="J732" s="96">
        <v>0</v>
      </c>
      <c r="K732" s="97">
        <f t="shared" si="11"/>
        <v>100</v>
      </c>
      <c r="L732" s="85"/>
    </row>
    <row r="733" spans="1:12" ht="46.8" outlineLevel="7">
      <c r="A733" s="94" t="s">
        <v>406</v>
      </c>
      <c r="B733" s="90">
        <v>200</v>
      </c>
      <c r="C733" s="95" t="s">
        <v>870</v>
      </c>
      <c r="D733" s="95" t="s">
        <v>451</v>
      </c>
      <c r="E733" s="95" t="s">
        <v>465</v>
      </c>
      <c r="F733" s="95" t="s">
        <v>407</v>
      </c>
      <c r="G733" s="96">
        <v>7248</v>
      </c>
      <c r="H733" s="96">
        <v>7248</v>
      </c>
      <c r="I733" s="96">
        <v>0</v>
      </c>
      <c r="J733" s="96">
        <v>0</v>
      </c>
      <c r="K733" s="97">
        <f t="shared" si="11"/>
        <v>100</v>
      </c>
      <c r="L733" s="85"/>
    </row>
    <row r="734" spans="1:12" ht="31.2" outlineLevel="7">
      <c r="A734" s="94" t="s">
        <v>408</v>
      </c>
      <c r="B734" s="90">
        <v>200</v>
      </c>
      <c r="C734" s="95" t="s">
        <v>870</v>
      </c>
      <c r="D734" s="95" t="s">
        <v>451</v>
      </c>
      <c r="E734" s="95" t="s">
        <v>470</v>
      </c>
      <c r="F734" s="95" t="s">
        <v>389</v>
      </c>
      <c r="G734" s="96">
        <v>35154</v>
      </c>
      <c r="H734" s="96">
        <v>35154</v>
      </c>
      <c r="I734" s="96">
        <v>0</v>
      </c>
      <c r="J734" s="96">
        <v>0</v>
      </c>
      <c r="K734" s="97">
        <f t="shared" si="11"/>
        <v>100</v>
      </c>
      <c r="L734" s="85"/>
    </row>
    <row r="735" spans="1:12" ht="62.4" outlineLevel="7">
      <c r="A735" s="94" t="s">
        <v>400</v>
      </c>
      <c r="B735" s="90">
        <v>200</v>
      </c>
      <c r="C735" s="95" t="s">
        <v>870</v>
      </c>
      <c r="D735" s="95" t="s">
        <v>451</v>
      </c>
      <c r="E735" s="95" t="s">
        <v>470</v>
      </c>
      <c r="F735" s="95" t="s">
        <v>401</v>
      </c>
      <c r="G735" s="96">
        <v>35154</v>
      </c>
      <c r="H735" s="96">
        <v>35154</v>
      </c>
      <c r="I735" s="96">
        <v>0</v>
      </c>
      <c r="J735" s="96">
        <v>0</v>
      </c>
      <c r="K735" s="97">
        <f t="shared" si="11"/>
        <v>100</v>
      </c>
      <c r="L735" s="85"/>
    </row>
    <row r="736" spans="1:12" ht="31.2" outlineLevel="7">
      <c r="A736" s="94" t="s">
        <v>402</v>
      </c>
      <c r="B736" s="90">
        <v>200</v>
      </c>
      <c r="C736" s="95" t="s">
        <v>870</v>
      </c>
      <c r="D736" s="95" t="s">
        <v>451</v>
      </c>
      <c r="E736" s="95" t="s">
        <v>470</v>
      </c>
      <c r="F736" s="95" t="s">
        <v>403</v>
      </c>
      <c r="G736" s="96">
        <v>35154</v>
      </c>
      <c r="H736" s="96">
        <v>35154</v>
      </c>
      <c r="I736" s="96">
        <v>0</v>
      </c>
      <c r="J736" s="96">
        <v>0</v>
      </c>
      <c r="K736" s="97">
        <f t="shared" si="11"/>
        <v>100</v>
      </c>
      <c r="L736" s="85"/>
    </row>
    <row r="737" spans="1:12" ht="31.2" outlineLevel="7">
      <c r="A737" s="94" t="s">
        <v>404</v>
      </c>
      <c r="B737" s="90">
        <v>200</v>
      </c>
      <c r="C737" s="95" t="s">
        <v>870</v>
      </c>
      <c r="D737" s="95" t="s">
        <v>451</v>
      </c>
      <c r="E737" s="95" t="s">
        <v>470</v>
      </c>
      <c r="F737" s="95" t="s">
        <v>405</v>
      </c>
      <c r="G737" s="96">
        <v>27000</v>
      </c>
      <c r="H737" s="96">
        <v>27000</v>
      </c>
      <c r="I737" s="96">
        <v>0</v>
      </c>
      <c r="J737" s="96">
        <v>0</v>
      </c>
      <c r="K737" s="97">
        <f t="shared" si="11"/>
        <v>100</v>
      </c>
      <c r="L737" s="85"/>
    </row>
    <row r="738" spans="1:12" ht="46.8" outlineLevel="7">
      <c r="A738" s="94" t="s">
        <v>406</v>
      </c>
      <c r="B738" s="90">
        <v>200</v>
      </c>
      <c r="C738" s="95" t="s">
        <v>870</v>
      </c>
      <c r="D738" s="95" t="s">
        <v>451</v>
      </c>
      <c r="E738" s="95" t="s">
        <v>470</v>
      </c>
      <c r="F738" s="95" t="s">
        <v>407</v>
      </c>
      <c r="G738" s="96">
        <v>8154</v>
      </c>
      <c r="H738" s="96">
        <v>8154</v>
      </c>
      <c r="I738" s="96">
        <v>0</v>
      </c>
      <c r="J738" s="96">
        <v>0</v>
      </c>
      <c r="K738" s="97">
        <f t="shared" si="11"/>
        <v>100</v>
      </c>
      <c r="L738" s="85"/>
    </row>
    <row r="739" spans="1:12" ht="31.2">
      <c r="A739" s="94" t="s">
        <v>871</v>
      </c>
      <c r="B739" s="90">
        <v>200</v>
      </c>
      <c r="C739" s="95" t="s">
        <v>872</v>
      </c>
      <c r="D739" s="95" t="s">
        <v>387</v>
      </c>
      <c r="E739" s="95" t="s">
        <v>388</v>
      </c>
      <c r="F739" s="95" t="s">
        <v>389</v>
      </c>
      <c r="G739" s="96">
        <v>3026687.8</v>
      </c>
      <c r="H739" s="96">
        <v>3026687.8</v>
      </c>
      <c r="I739" s="96">
        <v>0</v>
      </c>
      <c r="J739" s="96">
        <v>0</v>
      </c>
      <c r="K739" s="97">
        <f t="shared" si="11"/>
        <v>100</v>
      </c>
      <c r="L739" s="85"/>
    </row>
    <row r="740" spans="1:12" outlineLevel="1">
      <c r="A740" s="94" t="s">
        <v>390</v>
      </c>
      <c r="B740" s="90">
        <v>200</v>
      </c>
      <c r="C740" s="95" t="s">
        <v>872</v>
      </c>
      <c r="D740" s="95" t="s">
        <v>391</v>
      </c>
      <c r="E740" s="95" t="s">
        <v>388</v>
      </c>
      <c r="F740" s="95" t="s">
        <v>389</v>
      </c>
      <c r="G740" s="96">
        <v>3026687.8</v>
      </c>
      <c r="H740" s="96">
        <v>3026687.8</v>
      </c>
      <c r="I740" s="96">
        <v>0</v>
      </c>
      <c r="J740" s="96">
        <v>0</v>
      </c>
      <c r="K740" s="97">
        <f t="shared" si="11"/>
        <v>100</v>
      </c>
      <c r="L740" s="85"/>
    </row>
    <row r="741" spans="1:12" ht="31.2" outlineLevel="2">
      <c r="A741" s="94" t="s">
        <v>830</v>
      </c>
      <c r="B741" s="90">
        <v>200</v>
      </c>
      <c r="C741" s="95" t="s">
        <v>872</v>
      </c>
      <c r="D741" s="95" t="s">
        <v>831</v>
      </c>
      <c r="E741" s="95" t="s">
        <v>388</v>
      </c>
      <c r="F741" s="95" t="s">
        <v>389</v>
      </c>
      <c r="G741" s="96">
        <v>3026687.8</v>
      </c>
      <c r="H741" s="96">
        <v>3026687.8</v>
      </c>
      <c r="I741" s="96">
        <v>0</v>
      </c>
      <c r="J741" s="96">
        <v>0</v>
      </c>
      <c r="K741" s="97">
        <f t="shared" si="11"/>
        <v>100</v>
      </c>
      <c r="L741" s="85"/>
    </row>
    <row r="742" spans="1:12" ht="31.2" outlineLevel="3">
      <c r="A742" s="94" t="s">
        <v>394</v>
      </c>
      <c r="B742" s="90">
        <v>200</v>
      </c>
      <c r="C742" s="95" t="s">
        <v>872</v>
      </c>
      <c r="D742" s="95" t="s">
        <v>831</v>
      </c>
      <c r="E742" s="95" t="s">
        <v>395</v>
      </c>
      <c r="F742" s="95" t="s">
        <v>389</v>
      </c>
      <c r="G742" s="96">
        <v>2879287.8</v>
      </c>
      <c r="H742" s="96">
        <v>2879287.8</v>
      </c>
      <c r="I742" s="96">
        <v>0</v>
      </c>
      <c r="J742" s="96">
        <v>0</v>
      </c>
      <c r="K742" s="97">
        <f t="shared" si="11"/>
        <v>100</v>
      </c>
      <c r="L742" s="85"/>
    </row>
    <row r="743" spans="1:12" outlineLevel="6">
      <c r="A743" s="94" t="s">
        <v>873</v>
      </c>
      <c r="B743" s="90">
        <v>200</v>
      </c>
      <c r="C743" s="95" t="s">
        <v>872</v>
      </c>
      <c r="D743" s="95" t="s">
        <v>831</v>
      </c>
      <c r="E743" s="95" t="s">
        <v>874</v>
      </c>
      <c r="F743" s="95" t="s">
        <v>389</v>
      </c>
      <c r="G743" s="96">
        <v>1694120.47</v>
      </c>
      <c r="H743" s="96">
        <v>1694120.47</v>
      </c>
      <c r="I743" s="96">
        <v>0</v>
      </c>
      <c r="J743" s="96">
        <v>0</v>
      </c>
      <c r="K743" s="97">
        <f t="shared" si="11"/>
        <v>100</v>
      </c>
      <c r="L743" s="85"/>
    </row>
    <row r="744" spans="1:12" ht="31.2" outlineLevel="7">
      <c r="A744" s="94" t="s">
        <v>398</v>
      </c>
      <c r="B744" s="90">
        <v>200</v>
      </c>
      <c r="C744" s="95" t="s">
        <v>872</v>
      </c>
      <c r="D744" s="95" t="s">
        <v>831</v>
      </c>
      <c r="E744" s="95" t="s">
        <v>875</v>
      </c>
      <c r="F744" s="95" t="s">
        <v>389</v>
      </c>
      <c r="G744" s="96">
        <v>1655060.47</v>
      </c>
      <c r="H744" s="96">
        <v>1655060.47</v>
      </c>
      <c r="I744" s="96">
        <v>0</v>
      </c>
      <c r="J744" s="96">
        <v>0</v>
      </c>
      <c r="K744" s="97">
        <f t="shared" si="11"/>
        <v>100</v>
      </c>
      <c r="L744" s="85"/>
    </row>
    <row r="745" spans="1:12" ht="62.4" outlineLevel="7">
      <c r="A745" s="94" t="s">
        <v>400</v>
      </c>
      <c r="B745" s="90">
        <v>200</v>
      </c>
      <c r="C745" s="95" t="s">
        <v>872</v>
      </c>
      <c r="D745" s="95" t="s">
        <v>831</v>
      </c>
      <c r="E745" s="95" t="s">
        <v>875</v>
      </c>
      <c r="F745" s="95" t="s">
        <v>401</v>
      </c>
      <c r="G745" s="96">
        <v>1655060.47</v>
      </c>
      <c r="H745" s="96">
        <v>1655060.47</v>
      </c>
      <c r="I745" s="96">
        <v>0</v>
      </c>
      <c r="J745" s="96">
        <v>0</v>
      </c>
      <c r="K745" s="97">
        <f t="shared" si="11"/>
        <v>100</v>
      </c>
      <c r="L745" s="85"/>
    </row>
    <row r="746" spans="1:12" ht="31.2" outlineLevel="7">
      <c r="A746" s="94" t="s">
        <v>402</v>
      </c>
      <c r="B746" s="90">
        <v>200</v>
      </c>
      <c r="C746" s="95" t="s">
        <v>872</v>
      </c>
      <c r="D746" s="95" t="s">
        <v>831</v>
      </c>
      <c r="E746" s="95" t="s">
        <v>875</v>
      </c>
      <c r="F746" s="95" t="s">
        <v>403</v>
      </c>
      <c r="G746" s="96">
        <v>1655060.47</v>
      </c>
      <c r="H746" s="96">
        <v>1655060.47</v>
      </c>
      <c r="I746" s="96">
        <v>0</v>
      </c>
      <c r="J746" s="96">
        <v>0</v>
      </c>
      <c r="K746" s="97">
        <f t="shared" si="11"/>
        <v>100</v>
      </c>
      <c r="L746" s="85"/>
    </row>
    <row r="747" spans="1:12" ht="31.2" outlineLevel="7">
      <c r="A747" s="94" t="s">
        <v>404</v>
      </c>
      <c r="B747" s="90">
        <v>200</v>
      </c>
      <c r="C747" s="95" t="s">
        <v>872</v>
      </c>
      <c r="D747" s="95" t="s">
        <v>831</v>
      </c>
      <c r="E747" s="95" t="s">
        <v>875</v>
      </c>
      <c r="F747" s="95" t="s">
        <v>405</v>
      </c>
      <c r="G747" s="96">
        <v>1303941.72</v>
      </c>
      <c r="H747" s="96">
        <v>1303941.72</v>
      </c>
      <c r="I747" s="96">
        <v>0</v>
      </c>
      <c r="J747" s="96">
        <v>0</v>
      </c>
      <c r="K747" s="97">
        <f t="shared" si="11"/>
        <v>100</v>
      </c>
      <c r="L747" s="85"/>
    </row>
    <row r="748" spans="1:12" ht="46.8" outlineLevel="7">
      <c r="A748" s="94" t="s">
        <v>406</v>
      </c>
      <c r="B748" s="90">
        <v>200</v>
      </c>
      <c r="C748" s="95" t="s">
        <v>872</v>
      </c>
      <c r="D748" s="95" t="s">
        <v>831</v>
      </c>
      <c r="E748" s="95" t="s">
        <v>875</v>
      </c>
      <c r="F748" s="95" t="s">
        <v>407</v>
      </c>
      <c r="G748" s="96">
        <v>351118.75</v>
      </c>
      <c r="H748" s="96">
        <v>351118.75</v>
      </c>
      <c r="I748" s="96">
        <v>0</v>
      </c>
      <c r="J748" s="96">
        <v>0</v>
      </c>
      <c r="K748" s="97">
        <f t="shared" si="11"/>
        <v>100</v>
      </c>
      <c r="L748" s="85"/>
    </row>
    <row r="749" spans="1:12" ht="31.2" outlineLevel="7">
      <c r="A749" s="94" t="s">
        <v>408</v>
      </c>
      <c r="B749" s="90">
        <v>200</v>
      </c>
      <c r="C749" s="95" t="s">
        <v>872</v>
      </c>
      <c r="D749" s="95" t="s">
        <v>831</v>
      </c>
      <c r="E749" s="95" t="s">
        <v>876</v>
      </c>
      <c r="F749" s="95" t="s">
        <v>389</v>
      </c>
      <c r="G749" s="96">
        <v>39060</v>
      </c>
      <c r="H749" s="96">
        <v>39060</v>
      </c>
      <c r="I749" s="96">
        <v>0</v>
      </c>
      <c r="J749" s="96">
        <v>0</v>
      </c>
      <c r="K749" s="97">
        <f t="shared" si="11"/>
        <v>100</v>
      </c>
      <c r="L749" s="85"/>
    </row>
    <row r="750" spans="1:12" ht="62.4" outlineLevel="7">
      <c r="A750" s="94" t="s">
        <v>400</v>
      </c>
      <c r="B750" s="90">
        <v>200</v>
      </c>
      <c r="C750" s="95" t="s">
        <v>872</v>
      </c>
      <c r="D750" s="95" t="s">
        <v>831</v>
      </c>
      <c r="E750" s="95" t="s">
        <v>876</v>
      </c>
      <c r="F750" s="95" t="s">
        <v>401</v>
      </c>
      <c r="G750" s="96">
        <v>39060</v>
      </c>
      <c r="H750" s="96">
        <v>39060</v>
      </c>
      <c r="I750" s="96">
        <v>0</v>
      </c>
      <c r="J750" s="96">
        <v>0</v>
      </c>
      <c r="K750" s="97">
        <f t="shared" si="11"/>
        <v>100</v>
      </c>
      <c r="L750" s="85"/>
    </row>
    <row r="751" spans="1:12" ht="31.2" outlineLevel="7">
      <c r="A751" s="94" t="s">
        <v>402</v>
      </c>
      <c r="B751" s="90">
        <v>200</v>
      </c>
      <c r="C751" s="95" t="s">
        <v>872</v>
      </c>
      <c r="D751" s="95" t="s">
        <v>831</v>
      </c>
      <c r="E751" s="95" t="s">
        <v>876</v>
      </c>
      <c r="F751" s="95" t="s">
        <v>403</v>
      </c>
      <c r="G751" s="96">
        <v>39060</v>
      </c>
      <c r="H751" s="96">
        <v>39060</v>
      </c>
      <c r="I751" s="96">
        <v>0</v>
      </c>
      <c r="J751" s="96">
        <v>0</v>
      </c>
      <c r="K751" s="97">
        <f t="shared" si="11"/>
        <v>100</v>
      </c>
      <c r="L751" s="85"/>
    </row>
    <row r="752" spans="1:12" ht="31.2" outlineLevel="7">
      <c r="A752" s="94" t="s">
        <v>404</v>
      </c>
      <c r="B752" s="90">
        <v>200</v>
      </c>
      <c r="C752" s="95" t="s">
        <v>872</v>
      </c>
      <c r="D752" s="95" t="s">
        <v>831</v>
      </c>
      <c r="E752" s="95" t="s">
        <v>876</v>
      </c>
      <c r="F752" s="95" t="s">
        <v>405</v>
      </c>
      <c r="G752" s="96">
        <v>30000</v>
      </c>
      <c r="H752" s="96">
        <v>30000</v>
      </c>
      <c r="I752" s="96">
        <v>0</v>
      </c>
      <c r="J752" s="96">
        <v>0</v>
      </c>
      <c r="K752" s="97">
        <f t="shared" si="11"/>
        <v>100</v>
      </c>
      <c r="L752" s="85"/>
    </row>
    <row r="753" spans="1:12" ht="46.8" outlineLevel="7">
      <c r="A753" s="94" t="s">
        <v>406</v>
      </c>
      <c r="B753" s="90">
        <v>200</v>
      </c>
      <c r="C753" s="95" t="s">
        <v>872</v>
      </c>
      <c r="D753" s="95" t="s">
        <v>831</v>
      </c>
      <c r="E753" s="95" t="s">
        <v>876</v>
      </c>
      <c r="F753" s="95" t="s">
        <v>407</v>
      </c>
      <c r="G753" s="96">
        <v>9060</v>
      </c>
      <c r="H753" s="96">
        <v>9060</v>
      </c>
      <c r="I753" s="96">
        <v>0</v>
      </c>
      <c r="J753" s="96">
        <v>0</v>
      </c>
      <c r="K753" s="97">
        <f t="shared" si="11"/>
        <v>100</v>
      </c>
      <c r="L753" s="85"/>
    </row>
    <row r="754" spans="1:12" outlineLevel="6">
      <c r="A754" s="94" t="s">
        <v>877</v>
      </c>
      <c r="B754" s="90">
        <v>200</v>
      </c>
      <c r="C754" s="95" t="s">
        <v>872</v>
      </c>
      <c r="D754" s="95" t="s">
        <v>831</v>
      </c>
      <c r="E754" s="95" t="s">
        <v>878</v>
      </c>
      <c r="F754" s="95" t="s">
        <v>389</v>
      </c>
      <c r="G754" s="96">
        <v>1185167.33</v>
      </c>
      <c r="H754" s="96">
        <v>1185167.33</v>
      </c>
      <c r="I754" s="96">
        <v>0</v>
      </c>
      <c r="J754" s="96">
        <v>0</v>
      </c>
      <c r="K754" s="97">
        <f t="shared" si="11"/>
        <v>100</v>
      </c>
      <c r="L754" s="85"/>
    </row>
    <row r="755" spans="1:12" ht="31.2" outlineLevel="7">
      <c r="A755" s="94" t="s">
        <v>398</v>
      </c>
      <c r="B755" s="90">
        <v>200</v>
      </c>
      <c r="C755" s="95" t="s">
        <v>872</v>
      </c>
      <c r="D755" s="95" t="s">
        <v>831</v>
      </c>
      <c r="E755" s="95" t="s">
        <v>879</v>
      </c>
      <c r="F755" s="95" t="s">
        <v>389</v>
      </c>
      <c r="G755" s="96">
        <v>1143633.53</v>
      </c>
      <c r="H755" s="96">
        <v>1143633.53</v>
      </c>
      <c r="I755" s="96">
        <v>0</v>
      </c>
      <c r="J755" s="96">
        <v>0</v>
      </c>
      <c r="K755" s="97">
        <f t="shared" si="11"/>
        <v>100</v>
      </c>
      <c r="L755" s="85"/>
    </row>
    <row r="756" spans="1:12" ht="62.4" outlineLevel="7">
      <c r="A756" s="94" t="s">
        <v>400</v>
      </c>
      <c r="B756" s="90">
        <v>200</v>
      </c>
      <c r="C756" s="95" t="s">
        <v>872</v>
      </c>
      <c r="D756" s="95" t="s">
        <v>831</v>
      </c>
      <c r="E756" s="95" t="s">
        <v>879</v>
      </c>
      <c r="F756" s="95" t="s">
        <v>401</v>
      </c>
      <c r="G756" s="96">
        <v>898633.53</v>
      </c>
      <c r="H756" s="96">
        <v>898633.53</v>
      </c>
      <c r="I756" s="96">
        <v>0</v>
      </c>
      <c r="J756" s="96">
        <v>0</v>
      </c>
      <c r="K756" s="97">
        <f t="shared" si="11"/>
        <v>100</v>
      </c>
      <c r="L756" s="85"/>
    </row>
    <row r="757" spans="1:12" ht="31.2" outlineLevel="7">
      <c r="A757" s="94" t="s">
        <v>402</v>
      </c>
      <c r="B757" s="90">
        <v>200</v>
      </c>
      <c r="C757" s="95" t="s">
        <v>872</v>
      </c>
      <c r="D757" s="95" t="s">
        <v>831</v>
      </c>
      <c r="E757" s="95" t="s">
        <v>879</v>
      </c>
      <c r="F757" s="95" t="s">
        <v>403</v>
      </c>
      <c r="G757" s="96">
        <v>898633.53</v>
      </c>
      <c r="H757" s="96">
        <v>898633.53</v>
      </c>
      <c r="I757" s="96">
        <v>0</v>
      </c>
      <c r="J757" s="96">
        <v>0</v>
      </c>
      <c r="K757" s="97">
        <f t="shared" si="11"/>
        <v>100</v>
      </c>
      <c r="L757" s="85"/>
    </row>
    <row r="758" spans="1:12" ht="31.2" outlineLevel="7">
      <c r="A758" s="94" t="s">
        <v>404</v>
      </c>
      <c r="B758" s="90">
        <v>200</v>
      </c>
      <c r="C758" s="95" t="s">
        <v>872</v>
      </c>
      <c r="D758" s="95" t="s">
        <v>831</v>
      </c>
      <c r="E758" s="95" t="s">
        <v>879</v>
      </c>
      <c r="F758" s="95" t="s">
        <v>405</v>
      </c>
      <c r="G758" s="96">
        <v>706159.93</v>
      </c>
      <c r="H758" s="96">
        <v>706159.93</v>
      </c>
      <c r="I758" s="96">
        <v>0</v>
      </c>
      <c r="J758" s="96">
        <v>0</v>
      </c>
      <c r="K758" s="97">
        <f t="shared" si="11"/>
        <v>100</v>
      </c>
      <c r="L758" s="85"/>
    </row>
    <row r="759" spans="1:12" ht="46.8" outlineLevel="7">
      <c r="A759" s="94" t="s">
        <v>406</v>
      </c>
      <c r="B759" s="90">
        <v>200</v>
      </c>
      <c r="C759" s="95" t="s">
        <v>872</v>
      </c>
      <c r="D759" s="95" t="s">
        <v>831</v>
      </c>
      <c r="E759" s="95" t="s">
        <v>879</v>
      </c>
      <c r="F759" s="95" t="s">
        <v>407</v>
      </c>
      <c r="G759" s="96">
        <v>192473.60000000001</v>
      </c>
      <c r="H759" s="96">
        <v>192473.60000000001</v>
      </c>
      <c r="I759" s="96">
        <v>0</v>
      </c>
      <c r="J759" s="96">
        <v>0</v>
      </c>
      <c r="K759" s="97">
        <f t="shared" si="11"/>
        <v>100</v>
      </c>
      <c r="L759" s="85"/>
    </row>
    <row r="760" spans="1:12" ht="31.2" outlineLevel="7">
      <c r="A760" s="94" t="s">
        <v>413</v>
      </c>
      <c r="B760" s="90">
        <v>200</v>
      </c>
      <c r="C760" s="95" t="s">
        <v>872</v>
      </c>
      <c r="D760" s="95" t="s">
        <v>831</v>
      </c>
      <c r="E760" s="95" t="s">
        <v>879</v>
      </c>
      <c r="F760" s="95" t="s">
        <v>344</v>
      </c>
      <c r="G760" s="96">
        <v>242700</v>
      </c>
      <c r="H760" s="96">
        <v>242700</v>
      </c>
      <c r="I760" s="96">
        <v>0</v>
      </c>
      <c r="J760" s="96">
        <v>0</v>
      </c>
      <c r="K760" s="97">
        <f t="shared" si="11"/>
        <v>100</v>
      </c>
      <c r="L760" s="85"/>
    </row>
    <row r="761" spans="1:12" ht="31.2" outlineLevel="7">
      <c r="A761" s="94" t="s">
        <v>414</v>
      </c>
      <c r="B761" s="90">
        <v>200</v>
      </c>
      <c r="C761" s="95" t="s">
        <v>872</v>
      </c>
      <c r="D761" s="95" t="s">
        <v>831</v>
      </c>
      <c r="E761" s="95" t="s">
        <v>879</v>
      </c>
      <c r="F761" s="95" t="s">
        <v>415</v>
      </c>
      <c r="G761" s="96">
        <v>242700</v>
      </c>
      <c r="H761" s="96">
        <v>242700</v>
      </c>
      <c r="I761" s="96">
        <v>0</v>
      </c>
      <c r="J761" s="96">
        <v>0</v>
      </c>
      <c r="K761" s="97">
        <f t="shared" si="11"/>
        <v>100</v>
      </c>
      <c r="L761" s="85"/>
    </row>
    <row r="762" spans="1:12" outlineLevel="7">
      <c r="A762" s="94" t="s">
        <v>416</v>
      </c>
      <c r="B762" s="90">
        <v>200</v>
      </c>
      <c r="C762" s="95" t="s">
        <v>872</v>
      </c>
      <c r="D762" s="95" t="s">
        <v>831</v>
      </c>
      <c r="E762" s="95" t="s">
        <v>879</v>
      </c>
      <c r="F762" s="95" t="s">
        <v>417</v>
      </c>
      <c r="G762" s="96">
        <v>242700</v>
      </c>
      <c r="H762" s="96">
        <v>242700</v>
      </c>
      <c r="I762" s="96">
        <v>0</v>
      </c>
      <c r="J762" s="96">
        <v>0</v>
      </c>
      <c r="K762" s="97">
        <f t="shared" si="11"/>
        <v>100</v>
      </c>
      <c r="L762" s="85"/>
    </row>
    <row r="763" spans="1:12" outlineLevel="7">
      <c r="A763" s="94" t="s">
        <v>418</v>
      </c>
      <c r="B763" s="90">
        <v>200</v>
      </c>
      <c r="C763" s="95" t="s">
        <v>872</v>
      </c>
      <c r="D763" s="95" t="s">
        <v>831</v>
      </c>
      <c r="E763" s="95" t="s">
        <v>879</v>
      </c>
      <c r="F763" s="95" t="s">
        <v>419</v>
      </c>
      <c r="G763" s="96">
        <v>2300</v>
      </c>
      <c r="H763" s="96">
        <v>2300</v>
      </c>
      <c r="I763" s="96">
        <v>0</v>
      </c>
      <c r="J763" s="96">
        <v>0</v>
      </c>
      <c r="K763" s="97">
        <f t="shared" si="11"/>
        <v>100</v>
      </c>
      <c r="L763" s="85"/>
    </row>
    <row r="764" spans="1:12" outlineLevel="7">
      <c r="A764" s="94" t="s">
        <v>420</v>
      </c>
      <c r="B764" s="90">
        <v>200</v>
      </c>
      <c r="C764" s="95" t="s">
        <v>872</v>
      </c>
      <c r="D764" s="95" t="s">
        <v>831</v>
      </c>
      <c r="E764" s="95" t="s">
        <v>879</v>
      </c>
      <c r="F764" s="95" t="s">
        <v>421</v>
      </c>
      <c r="G764" s="96">
        <v>2300</v>
      </c>
      <c r="H764" s="96">
        <v>2300</v>
      </c>
      <c r="I764" s="96">
        <v>0</v>
      </c>
      <c r="J764" s="96">
        <v>0</v>
      </c>
      <c r="K764" s="97">
        <f t="shared" si="11"/>
        <v>100</v>
      </c>
      <c r="L764" s="85"/>
    </row>
    <row r="765" spans="1:12" outlineLevel="7">
      <c r="A765" s="94" t="s">
        <v>424</v>
      </c>
      <c r="B765" s="90">
        <v>200</v>
      </c>
      <c r="C765" s="95" t="s">
        <v>872</v>
      </c>
      <c r="D765" s="95" t="s">
        <v>831</v>
      </c>
      <c r="E765" s="95" t="s">
        <v>879</v>
      </c>
      <c r="F765" s="95" t="s">
        <v>425</v>
      </c>
      <c r="G765" s="96">
        <v>2300</v>
      </c>
      <c r="H765" s="96">
        <v>2300</v>
      </c>
      <c r="I765" s="96">
        <v>0</v>
      </c>
      <c r="J765" s="96">
        <v>0</v>
      </c>
      <c r="K765" s="97">
        <f t="shared" si="11"/>
        <v>100</v>
      </c>
      <c r="L765" s="85"/>
    </row>
    <row r="766" spans="1:12" ht="31.2" outlineLevel="7">
      <c r="A766" s="94" t="s">
        <v>408</v>
      </c>
      <c r="B766" s="90">
        <v>200</v>
      </c>
      <c r="C766" s="95" t="s">
        <v>872</v>
      </c>
      <c r="D766" s="95" t="s">
        <v>831</v>
      </c>
      <c r="E766" s="95" t="s">
        <v>880</v>
      </c>
      <c r="F766" s="95" t="s">
        <v>389</v>
      </c>
      <c r="G766" s="96">
        <v>41533.800000000003</v>
      </c>
      <c r="H766" s="96">
        <v>41533.800000000003</v>
      </c>
      <c r="I766" s="96">
        <v>0</v>
      </c>
      <c r="J766" s="96">
        <v>0</v>
      </c>
      <c r="K766" s="97">
        <f t="shared" si="11"/>
        <v>100</v>
      </c>
      <c r="L766" s="85"/>
    </row>
    <row r="767" spans="1:12" ht="62.4" outlineLevel="7">
      <c r="A767" s="94" t="s">
        <v>400</v>
      </c>
      <c r="B767" s="90">
        <v>200</v>
      </c>
      <c r="C767" s="95" t="s">
        <v>872</v>
      </c>
      <c r="D767" s="95" t="s">
        <v>831</v>
      </c>
      <c r="E767" s="95" t="s">
        <v>880</v>
      </c>
      <c r="F767" s="95" t="s">
        <v>401</v>
      </c>
      <c r="G767" s="96">
        <v>41533.800000000003</v>
      </c>
      <c r="H767" s="96">
        <v>41533.800000000003</v>
      </c>
      <c r="I767" s="96">
        <v>0</v>
      </c>
      <c r="J767" s="96">
        <v>0</v>
      </c>
      <c r="K767" s="97">
        <f t="shared" si="11"/>
        <v>100</v>
      </c>
      <c r="L767" s="85"/>
    </row>
    <row r="768" spans="1:12" ht="31.2" outlineLevel="7">
      <c r="A768" s="94" t="s">
        <v>402</v>
      </c>
      <c r="B768" s="90">
        <v>200</v>
      </c>
      <c r="C768" s="95" t="s">
        <v>872</v>
      </c>
      <c r="D768" s="95" t="s">
        <v>831</v>
      </c>
      <c r="E768" s="95" t="s">
        <v>880</v>
      </c>
      <c r="F768" s="95" t="s">
        <v>403</v>
      </c>
      <c r="G768" s="96">
        <v>41533.800000000003</v>
      </c>
      <c r="H768" s="96">
        <v>41533.800000000003</v>
      </c>
      <c r="I768" s="96">
        <v>0</v>
      </c>
      <c r="J768" s="96">
        <v>0</v>
      </c>
      <c r="K768" s="97">
        <f t="shared" si="11"/>
        <v>100</v>
      </c>
      <c r="L768" s="85"/>
    </row>
    <row r="769" spans="1:12" ht="31.2" outlineLevel="7">
      <c r="A769" s="94" t="s">
        <v>404</v>
      </c>
      <c r="B769" s="90">
        <v>200</v>
      </c>
      <c r="C769" s="95" t="s">
        <v>872</v>
      </c>
      <c r="D769" s="95" t="s">
        <v>831</v>
      </c>
      <c r="E769" s="95" t="s">
        <v>880</v>
      </c>
      <c r="F769" s="95" t="s">
        <v>405</v>
      </c>
      <c r="G769" s="96">
        <v>31900</v>
      </c>
      <c r="H769" s="96">
        <v>31900</v>
      </c>
      <c r="I769" s="96">
        <v>0</v>
      </c>
      <c r="J769" s="96">
        <v>0</v>
      </c>
      <c r="K769" s="97">
        <f t="shared" si="11"/>
        <v>100</v>
      </c>
      <c r="L769" s="85"/>
    </row>
    <row r="770" spans="1:12" ht="46.8" outlineLevel="7">
      <c r="A770" s="94" t="s">
        <v>406</v>
      </c>
      <c r="B770" s="90">
        <v>200</v>
      </c>
      <c r="C770" s="95" t="s">
        <v>872</v>
      </c>
      <c r="D770" s="95" t="s">
        <v>831</v>
      </c>
      <c r="E770" s="95" t="s">
        <v>880</v>
      </c>
      <c r="F770" s="95" t="s">
        <v>407</v>
      </c>
      <c r="G770" s="96">
        <v>9633.7999999999993</v>
      </c>
      <c r="H770" s="96">
        <v>9633.7999999999993</v>
      </c>
      <c r="I770" s="96">
        <v>0</v>
      </c>
      <c r="J770" s="96">
        <v>0</v>
      </c>
      <c r="K770" s="97">
        <f t="shared" si="11"/>
        <v>100</v>
      </c>
      <c r="L770" s="85"/>
    </row>
    <row r="771" spans="1:12" outlineLevel="3">
      <c r="A771" s="94" t="s">
        <v>509</v>
      </c>
      <c r="B771" s="90">
        <v>200</v>
      </c>
      <c r="C771" s="95" t="s">
        <v>872</v>
      </c>
      <c r="D771" s="95" t="s">
        <v>831</v>
      </c>
      <c r="E771" s="95" t="s">
        <v>510</v>
      </c>
      <c r="F771" s="95" t="s">
        <v>389</v>
      </c>
      <c r="G771" s="96">
        <v>147400</v>
      </c>
      <c r="H771" s="96">
        <v>147400</v>
      </c>
      <c r="I771" s="96">
        <v>0</v>
      </c>
      <c r="J771" s="96">
        <v>0</v>
      </c>
      <c r="K771" s="97">
        <f t="shared" si="11"/>
        <v>100</v>
      </c>
      <c r="L771" s="85"/>
    </row>
    <row r="772" spans="1:12" ht="31.2" outlineLevel="6">
      <c r="A772" s="94" t="s">
        <v>839</v>
      </c>
      <c r="B772" s="90">
        <v>200</v>
      </c>
      <c r="C772" s="95" t="s">
        <v>872</v>
      </c>
      <c r="D772" s="95" t="s">
        <v>831</v>
      </c>
      <c r="E772" s="95" t="s">
        <v>840</v>
      </c>
      <c r="F772" s="95" t="s">
        <v>389</v>
      </c>
      <c r="G772" s="96">
        <v>147400</v>
      </c>
      <c r="H772" s="96">
        <v>147400</v>
      </c>
      <c r="I772" s="96">
        <v>0</v>
      </c>
      <c r="J772" s="96">
        <v>0</v>
      </c>
      <c r="K772" s="97">
        <f t="shared" si="11"/>
        <v>100</v>
      </c>
      <c r="L772" s="85"/>
    </row>
    <row r="773" spans="1:12" ht="31.2" outlineLevel="7">
      <c r="A773" s="94" t="s">
        <v>881</v>
      </c>
      <c r="B773" s="90">
        <v>200</v>
      </c>
      <c r="C773" s="95" t="s">
        <v>872</v>
      </c>
      <c r="D773" s="95" t="s">
        <v>831</v>
      </c>
      <c r="E773" s="95" t="s">
        <v>882</v>
      </c>
      <c r="F773" s="95" t="s">
        <v>389</v>
      </c>
      <c r="G773" s="96">
        <v>147400</v>
      </c>
      <c r="H773" s="96">
        <v>147400</v>
      </c>
      <c r="I773" s="96">
        <v>0</v>
      </c>
      <c r="J773" s="96">
        <v>0</v>
      </c>
      <c r="K773" s="97">
        <f t="shared" si="11"/>
        <v>100</v>
      </c>
      <c r="L773" s="85"/>
    </row>
    <row r="774" spans="1:12" ht="62.4" outlineLevel="7">
      <c r="A774" s="94" t="s">
        <v>400</v>
      </c>
      <c r="B774" s="90">
        <v>200</v>
      </c>
      <c r="C774" s="95" t="s">
        <v>872</v>
      </c>
      <c r="D774" s="95" t="s">
        <v>831</v>
      </c>
      <c r="E774" s="95" t="s">
        <v>882</v>
      </c>
      <c r="F774" s="95" t="s">
        <v>401</v>
      </c>
      <c r="G774" s="96">
        <v>129100</v>
      </c>
      <c r="H774" s="96">
        <v>129100</v>
      </c>
      <c r="I774" s="96">
        <v>0</v>
      </c>
      <c r="J774" s="96">
        <v>0</v>
      </c>
      <c r="K774" s="97">
        <f t="shared" si="11"/>
        <v>100</v>
      </c>
      <c r="L774" s="85"/>
    </row>
    <row r="775" spans="1:12" ht="31.2" outlineLevel="7">
      <c r="A775" s="94" t="s">
        <v>402</v>
      </c>
      <c r="B775" s="90">
        <v>200</v>
      </c>
      <c r="C775" s="95" t="s">
        <v>872</v>
      </c>
      <c r="D775" s="95" t="s">
        <v>831</v>
      </c>
      <c r="E775" s="95" t="s">
        <v>882</v>
      </c>
      <c r="F775" s="95" t="s">
        <v>403</v>
      </c>
      <c r="G775" s="96">
        <v>129100</v>
      </c>
      <c r="H775" s="96">
        <v>129100</v>
      </c>
      <c r="I775" s="96">
        <v>0</v>
      </c>
      <c r="J775" s="96">
        <v>0</v>
      </c>
      <c r="K775" s="97">
        <f t="shared" ref="K775:K781" si="12">H775/G775*100</f>
        <v>100</v>
      </c>
      <c r="L775" s="85"/>
    </row>
    <row r="776" spans="1:12" ht="31.2" outlineLevel="7">
      <c r="A776" s="94" t="s">
        <v>404</v>
      </c>
      <c r="B776" s="90">
        <v>200</v>
      </c>
      <c r="C776" s="95" t="s">
        <v>872</v>
      </c>
      <c r="D776" s="95" t="s">
        <v>831</v>
      </c>
      <c r="E776" s="95" t="s">
        <v>882</v>
      </c>
      <c r="F776" s="95" t="s">
        <v>405</v>
      </c>
      <c r="G776" s="96">
        <v>99153</v>
      </c>
      <c r="H776" s="96">
        <v>99153</v>
      </c>
      <c r="I776" s="96">
        <v>0</v>
      </c>
      <c r="J776" s="96">
        <v>0</v>
      </c>
      <c r="K776" s="97">
        <f t="shared" si="12"/>
        <v>100</v>
      </c>
      <c r="L776" s="85"/>
    </row>
    <row r="777" spans="1:12" ht="46.8" outlineLevel="7">
      <c r="A777" s="94" t="s">
        <v>406</v>
      </c>
      <c r="B777" s="90">
        <v>200</v>
      </c>
      <c r="C777" s="95" t="s">
        <v>872</v>
      </c>
      <c r="D777" s="95" t="s">
        <v>831</v>
      </c>
      <c r="E777" s="95" t="s">
        <v>882</v>
      </c>
      <c r="F777" s="95" t="s">
        <v>407</v>
      </c>
      <c r="G777" s="96">
        <v>29947</v>
      </c>
      <c r="H777" s="96">
        <v>29947</v>
      </c>
      <c r="I777" s="96">
        <v>0</v>
      </c>
      <c r="J777" s="96">
        <v>0</v>
      </c>
      <c r="K777" s="97">
        <f t="shared" si="12"/>
        <v>100</v>
      </c>
      <c r="L777" s="85"/>
    </row>
    <row r="778" spans="1:12" ht="31.2" outlineLevel="7">
      <c r="A778" s="94" t="s">
        <v>413</v>
      </c>
      <c r="B778" s="90">
        <v>200</v>
      </c>
      <c r="C778" s="95" t="s">
        <v>872</v>
      </c>
      <c r="D778" s="95" t="s">
        <v>831</v>
      </c>
      <c r="E778" s="95" t="s">
        <v>882</v>
      </c>
      <c r="F778" s="95" t="s">
        <v>344</v>
      </c>
      <c r="G778" s="96">
        <v>18300</v>
      </c>
      <c r="H778" s="96">
        <v>18300</v>
      </c>
      <c r="I778" s="96">
        <v>0</v>
      </c>
      <c r="J778" s="96">
        <v>0</v>
      </c>
      <c r="K778" s="97">
        <f t="shared" si="12"/>
        <v>100</v>
      </c>
      <c r="L778" s="85"/>
    </row>
    <row r="779" spans="1:12" ht="31.2" outlineLevel="7">
      <c r="A779" s="94" t="s">
        <v>414</v>
      </c>
      <c r="B779" s="90">
        <v>200</v>
      </c>
      <c r="C779" s="95" t="s">
        <v>872</v>
      </c>
      <c r="D779" s="95" t="s">
        <v>831</v>
      </c>
      <c r="E779" s="95" t="s">
        <v>882</v>
      </c>
      <c r="F779" s="95" t="s">
        <v>415</v>
      </c>
      <c r="G779" s="96">
        <v>18300</v>
      </c>
      <c r="H779" s="96">
        <v>18300</v>
      </c>
      <c r="I779" s="96">
        <v>0</v>
      </c>
      <c r="J779" s="96">
        <v>0</v>
      </c>
      <c r="K779" s="97">
        <f t="shared" si="12"/>
        <v>100</v>
      </c>
      <c r="L779" s="85"/>
    </row>
    <row r="780" spans="1:12" outlineLevel="7">
      <c r="A780" s="94" t="s">
        <v>416</v>
      </c>
      <c r="B780" s="90">
        <v>200</v>
      </c>
      <c r="C780" s="95" t="s">
        <v>872</v>
      </c>
      <c r="D780" s="95" t="s">
        <v>831</v>
      </c>
      <c r="E780" s="95" t="s">
        <v>882</v>
      </c>
      <c r="F780" s="95" t="s">
        <v>417</v>
      </c>
      <c r="G780" s="96">
        <v>18300</v>
      </c>
      <c r="H780" s="96">
        <v>18300</v>
      </c>
      <c r="I780" s="96">
        <v>0</v>
      </c>
      <c r="J780" s="96">
        <v>0</v>
      </c>
      <c r="K780" s="97">
        <f t="shared" si="12"/>
        <v>100</v>
      </c>
      <c r="L780" s="85"/>
    </row>
    <row r="781" spans="1:12" ht="26.4" customHeight="1">
      <c r="A781" s="117" t="s">
        <v>883</v>
      </c>
      <c r="B781" s="117"/>
      <c r="C781" s="118"/>
      <c r="D781" s="118"/>
      <c r="E781" s="118"/>
      <c r="F781" s="118"/>
      <c r="G781" s="98">
        <v>470366999.44</v>
      </c>
      <c r="H781" s="98">
        <v>450100502.31</v>
      </c>
      <c r="I781" s="98">
        <v>0</v>
      </c>
      <c r="J781" s="98">
        <v>0</v>
      </c>
      <c r="K781" s="99">
        <f t="shared" si="12"/>
        <v>95.691343747727103</v>
      </c>
      <c r="L781" s="85"/>
    </row>
    <row r="782" spans="1:12">
      <c r="A782" s="100"/>
      <c r="B782" s="100"/>
      <c r="C782" s="100"/>
      <c r="D782" s="100"/>
      <c r="E782" s="100"/>
      <c r="F782" s="100"/>
      <c r="G782" s="100"/>
      <c r="H782" s="100"/>
      <c r="I782" s="100"/>
      <c r="J782" s="100"/>
      <c r="K782" s="101"/>
      <c r="L782" s="85"/>
    </row>
    <row r="783" spans="1:12">
      <c r="A783" s="119"/>
      <c r="B783" s="119"/>
      <c r="C783" s="120"/>
      <c r="D783" s="120"/>
      <c r="E783" s="120"/>
      <c r="F783" s="120"/>
      <c r="G783" s="120"/>
      <c r="H783" s="102"/>
      <c r="I783" s="102"/>
      <c r="J783" s="102"/>
      <c r="K783" s="103"/>
      <c r="L783" s="85"/>
    </row>
  </sheetData>
  <mergeCells count="13">
    <mergeCell ref="A1:J1"/>
    <mergeCell ref="A2:K2"/>
    <mergeCell ref="A3:A5"/>
    <mergeCell ref="B3:B5"/>
    <mergeCell ref="C3:F5"/>
    <mergeCell ref="G3:G5"/>
    <mergeCell ref="H3:H5"/>
    <mergeCell ref="K3:K5"/>
    <mergeCell ref="C6:F6"/>
    <mergeCell ref="A781:F781"/>
    <mergeCell ref="A783:G783"/>
    <mergeCell ref="I4:I5"/>
    <mergeCell ref="J4:J5"/>
  </mergeCells>
  <pageMargins left="0.59055118110236227" right="0.59055118110236227" top="0.59055118110236227" bottom="0.59055118110236227" header="0.39370078740157483" footer="0.39370078740157483"/>
  <pageSetup paperSize="9" scale="50" fitToHeight="20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dimension ref="A1:I23"/>
  <sheetViews>
    <sheetView zoomScale="80" zoomScaleNormal="80" zoomScaleSheetLayoutView="100" workbookViewId="0">
      <selection activeCell="F5" sqref="F5"/>
    </sheetView>
  </sheetViews>
  <sheetFormatPr defaultRowHeight="14.4"/>
  <cols>
    <col min="1" max="1" width="66.6640625" style="72" customWidth="1"/>
    <col min="2" max="2" width="11.21875" style="72" customWidth="1"/>
    <col min="3" max="3" width="35.77734375" style="72" customWidth="1"/>
    <col min="4" max="4" width="23" style="72" customWidth="1"/>
    <col min="5" max="5" width="21.33203125" style="72" customWidth="1"/>
    <col min="6" max="6" width="16.88671875" style="72" customWidth="1"/>
    <col min="7" max="7" width="18.21875" style="72" customWidth="1"/>
    <col min="8" max="8" width="8.88671875" style="72"/>
    <col min="9" max="9" width="8.88671875" style="72" customWidth="1"/>
    <col min="10" max="16384" width="8.88671875" style="72"/>
  </cols>
  <sheetData>
    <row r="1" spans="1:9" ht="10.5" customHeight="1">
      <c r="A1" s="82"/>
      <c r="B1" s="81"/>
      <c r="C1" s="80"/>
      <c r="D1" s="79"/>
      <c r="E1" s="51"/>
      <c r="F1" s="51"/>
      <c r="G1" s="76"/>
      <c r="H1" s="73"/>
      <c r="I1" s="73"/>
    </row>
    <row r="2" spans="1:9" ht="20.399999999999999" customHeight="1">
      <c r="A2" s="129" t="s">
        <v>345</v>
      </c>
      <c r="B2" s="130"/>
      <c r="C2" s="130"/>
      <c r="D2" s="50"/>
      <c r="E2" s="51"/>
      <c r="F2" s="51"/>
      <c r="G2" s="131"/>
      <c r="H2" s="132"/>
      <c r="I2" s="73"/>
    </row>
    <row r="3" spans="1:9" ht="16.8" customHeight="1">
      <c r="A3" s="52" t="s">
        <v>375</v>
      </c>
      <c r="B3" s="53"/>
      <c r="C3" s="53"/>
      <c r="D3" s="50"/>
      <c r="E3" s="51"/>
      <c r="F3" s="51"/>
      <c r="G3" s="75"/>
      <c r="H3" s="74"/>
      <c r="I3" s="73"/>
    </row>
    <row r="4" spans="1:9" ht="73.8" customHeight="1">
      <c r="A4" s="54" t="s">
        <v>21</v>
      </c>
      <c r="B4" s="55" t="s">
        <v>18</v>
      </c>
      <c r="C4" s="55" t="s">
        <v>346</v>
      </c>
      <c r="D4" s="56" t="s">
        <v>20</v>
      </c>
      <c r="E4" s="57" t="s">
        <v>22</v>
      </c>
      <c r="F4" s="57" t="s">
        <v>366</v>
      </c>
      <c r="G4" s="75"/>
      <c r="H4" s="74"/>
      <c r="I4" s="73"/>
    </row>
    <row r="5" spans="1:9" ht="17.399999999999999" customHeight="1">
      <c r="A5" s="55" t="s">
        <v>30</v>
      </c>
      <c r="B5" s="55" t="s">
        <v>31</v>
      </c>
      <c r="C5" s="55" t="s">
        <v>32</v>
      </c>
      <c r="D5" s="58" t="s">
        <v>33</v>
      </c>
      <c r="E5" s="58" t="s">
        <v>34</v>
      </c>
      <c r="F5" s="58" t="s">
        <v>35</v>
      </c>
      <c r="G5" s="75"/>
      <c r="H5" s="74"/>
      <c r="I5" s="73"/>
    </row>
    <row r="6" spans="1:9" ht="18">
      <c r="A6" s="59" t="s">
        <v>347</v>
      </c>
      <c r="B6" s="60" t="s">
        <v>348</v>
      </c>
      <c r="C6" s="61" t="s">
        <v>51</v>
      </c>
      <c r="D6" s="83">
        <v>33486638.149999999</v>
      </c>
      <c r="E6" s="83">
        <v>6600462.8300000001</v>
      </c>
      <c r="F6" s="62" t="s">
        <v>374</v>
      </c>
      <c r="G6" s="75"/>
      <c r="H6" s="74"/>
      <c r="I6" s="73"/>
    </row>
    <row r="7" spans="1:9" ht="18">
      <c r="A7" s="63" t="s">
        <v>349</v>
      </c>
      <c r="B7" s="64"/>
      <c r="C7" s="65"/>
      <c r="D7" s="65"/>
      <c r="E7" s="66"/>
      <c r="F7" s="62" t="s">
        <v>374</v>
      </c>
      <c r="G7" s="75"/>
      <c r="H7" s="74"/>
      <c r="I7" s="73"/>
    </row>
    <row r="8" spans="1:9" ht="18">
      <c r="A8" s="67" t="s">
        <v>350</v>
      </c>
      <c r="B8" s="68" t="s">
        <v>351</v>
      </c>
      <c r="C8" s="69" t="s">
        <v>51</v>
      </c>
      <c r="D8" s="83">
        <v>33486638.149999999</v>
      </c>
      <c r="E8" s="83">
        <v>6600462.8300000001</v>
      </c>
      <c r="F8" s="62" t="s">
        <v>374</v>
      </c>
      <c r="G8" s="75"/>
      <c r="H8" s="74"/>
      <c r="I8" s="73"/>
    </row>
    <row r="9" spans="1:9" ht="36">
      <c r="A9" s="70" t="s">
        <v>352</v>
      </c>
      <c r="B9" s="71" t="s">
        <v>351</v>
      </c>
      <c r="C9" s="69" t="s">
        <v>353</v>
      </c>
      <c r="D9" s="83">
        <v>33486638.149999999</v>
      </c>
      <c r="E9" s="83">
        <v>6600462.8300000001</v>
      </c>
      <c r="F9" s="62" t="s">
        <v>374</v>
      </c>
      <c r="G9" s="75"/>
      <c r="H9" s="74"/>
      <c r="I9" s="73"/>
    </row>
    <row r="10" spans="1:9" ht="18">
      <c r="A10" s="67" t="s">
        <v>354</v>
      </c>
      <c r="B10" s="68" t="s">
        <v>355</v>
      </c>
      <c r="C10" s="69" t="s">
        <v>51</v>
      </c>
      <c r="D10" s="83">
        <v>-436880361.29000002</v>
      </c>
      <c r="E10" s="83">
        <v>-461642096.17000002</v>
      </c>
      <c r="F10" s="62" t="s">
        <v>374</v>
      </c>
      <c r="G10" s="75"/>
      <c r="H10" s="74"/>
      <c r="I10" s="73"/>
    </row>
    <row r="11" spans="1:9" ht="18">
      <c r="A11" s="70" t="s">
        <v>376</v>
      </c>
      <c r="B11" s="71" t="s">
        <v>355</v>
      </c>
      <c r="C11" s="69" t="s">
        <v>356</v>
      </c>
      <c r="D11" s="83">
        <v>-436880361.29000002</v>
      </c>
      <c r="E11" s="83">
        <v>-461642096.17000002</v>
      </c>
      <c r="F11" s="62" t="s">
        <v>374</v>
      </c>
      <c r="G11" s="75"/>
      <c r="H11" s="74"/>
      <c r="I11" s="73"/>
    </row>
    <row r="12" spans="1:9" ht="18">
      <c r="A12" s="70" t="s">
        <v>377</v>
      </c>
      <c r="B12" s="71" t="s">
        <v>355</v>
      </c>
      <c r="C12" s="69" t="s">
        <v>357</v>
      </c>
      <c r="D12" s="83">
        <v>-436880361.29000002</v>
      </c>
      <c r="E12" s="83">
        <v>-461642096.17000002</v>
      </c>
      <c r="F12" s="62" t="s">
        <v>374</v>
      </c>
      <c r="G12" s="75"/>
      <c r="H12" s="74"/>
      <c r="I12" s="73"/>
    </row>
    <row r="13" spans="1:9" ht="36">
      <c r="A13" s="70" t="s">
        <v>378</v>
      </c>
      <c r="B13" s="71" t="s">
        <v>355</v>
      </c>
      <c r="C13" s="69" t="s">
        <v>358</v>
      </c>
      <c r="D13" s="83">
        <v>-436880361.29000002</v>
      </c>
      <c r="E13" s="83">
        <v>-461642096.17000002</v>
      </c>
      <c r="F13" s="62" t="s">
        <v>374</v>
      </c>
      <c r="G13" s="75"/>
      <c r="H13" s="74"/>
      <c r="I13" s="73"/>
    </row>
    <row r="14" spans="1:9" ht="36">
      <c r="A14" s="70" t="s">
        <v>379</v>
      </c>
      <c r="B14" s="71" t="s">
        <v>355</v>
      </c>
      <c r="C14" s="69" t="s">
        <v>359</v>
      </c>
      <c r="D14" s="83">
        <v>-436880361.29000002</v>
      </c>
      <c r="E14" s="83">
        <v>-461642096.17000002</v>
      </c>
      <c r="F14" s="62" t="s">
        <v>374</v>
      </c>
      <c r="G14" s="75"/>
      <c r="H14" s="74"/>
      <c r="I14" s="73"/>
    </row>
    <row r="15" spans="1:9" ht="18">
      <c r="A15" s="67" t="s">
        <v>360</v>
      </c>
      <c r="B15" s="68" t="s">
        <v>361</v>
      </c>
      <c r="C15" s="69" t="s">
        <v>51</v>
      </c>
      <c r="D15" s="83">
        <v>470366999.44</v>
      </c>
      <c r="E15" s="83">
        <v>468242559</v>
      </c>
      <c r="F15" s="62" t="s">
        <v>374</v>
      </c>
      <c r="G15" s="75"/>
      <c r="H15" s="74"/>
      <c r="I15" s="73"/>
    </row>
    <row r="16" spans="1:9" ht="18">
      <c r="A16" s="70" t="s">
        <v>380</v>
      </c>
      <c r="B16" s="71" t="s">
        <v>361</v>
      </c>
      <c r="C16" s="69" t="s">
        <v>362</v>
      </c>
      <c r="D16" s="83">
        <v>470366999.44</v>
      </c>
      <c r="E16" s="83">
        <v>468242559</v>
      </c>
      <c r="F16" s="62" t="s">
        <v>374</v>
      </c>
      <c r="G16" s="75"/>
      <c r="H16" s="74"/>
      <c r="I16" s="73"/>
    </row>
    <row r="17" spans="1:9" ht="18">
      <c r="A17" s="70" t="s">
        <v>381</v>
      </c>
      <c r="B17" s="71" t="s">
        <v>361</v>
      </c>
      <c r="C17" s="69" t="s">
        <v>363</v>
      </c>
      <c r="D17" s="83">
        <v>470366999.44</v>
      </c>
      <c r="E17" s="83">
        <v>468242559</v>
      </c>
      <c r="F17" s="62" t="s">
        <v>374</v>
      </c>
      <c r="G17" s="75"/>
      <c r="H17" s="74"/>
      <c r="I17" s="73"/>
    </row>
    <row r="18" spans="1:9" ht="36">
      <c r="A18" s="70" t="s">
        <v>382</v>
      </c>
      <c r="B18" s="71" t="s">
        <v>361</v>
      </c>
      <c r="C18" s="69" t="s">
        <v>364</v>
      </c>
      <c r="D18" s="83">
        <v>470366999.44</v>
      </c>
      <c r="E18" s="83">
        <v>468242559</v>
      </c>
      <c r="F18" s="62" t="s">
        <v>374</v>
      </c>
      <c r="G18" s="75"/>
      <c r="H18" s="74"/>
      <c r="I18" s="73"/>
    </row>
    <row r="19" spans="1:9" ht="36">
      <c r="A19" s="70" t="s">
        <v>383</v>
      </c>
      <c r="B19" s="71" t="s">
        <v>361</v>
      </c>
      <c r="C19" s="69" t="s">
        <v>365</v>
      </c>
      <c r="D19" s="83">
        <v>470366999.44</v>
      </c>
      <c r="E19" s="83">
        <v>468242559</v>
      </c>
      <c r="F19" s="62" t="s">
        <v>374</v>
      </c>
      <c r="G19" s="75"/>
      <c r="H19" s="74"/>
      <c r="I19" s="73"/>
    </row>
    <row r="20" spans="1:9" ht="14.1" customHeight="1">
      <c r="A20" s="78"/>
      <c r="B20" s="77"/>
      <c r="C20" s="77"/>
      <c r="F20" s="76"/>
      <c r="G20" s="75"/>
      <c r="H20" s="74"/>
      <c r="I20" s="73"/>
    </row>
    <row r="21" spans="1:9" ht="14.1" customHeight="1">
      <c r="A21" s="78"/>
      <c r="B21" s="77"/>
      <c r="C21" s="77"/>
      <c r="F21" s="76"/>
      <c r="G21" s="75"/>
      <c r="H21" s="74"/>
      <c r="I21" s="73"/>
    </row>
    <row r="22" spans="1:9" ht="14.1" customHeight="1">
      <c r="A22" s="78"/>
      <c r="B22" s="77"/>
      <c r="C22" s="77"/>
      <c r="F22" s="76"/>
      <c r="G22" s="75"/>
      <c r="H22" s="74"/>
      <c r="I22" s="73"/>
    </row>
    <row r="23" spans="1:9" ht="14.1" customHeight="1">
      <c r="A23" s="78"/>
      <c r="B23" s="77"/>
      <c r="C23" s="77"/>
      <c r="F23" s="76"/>
      <c r="G23" s="75"/>
      <c r="H23" s="74"/>
      <c r="I23" s="73"/>
    </row>
  </sheetData>
  <mergeCells count="2">
    <mergeCell ref="A2:C2"/>
    <mergeCell ref="G2:H2"/>
  </mergeCells>
  <pageMargins left="0.78740157480314965" right="0.59055118110236227" top="0.59055118110236227" bottom="0.39370078740157483" header="0" footer="0"/>
  <pageSetup paperSize="9" scale="50" fitToHeight="0" orientation="portrait" r:id="rId1"/>
  <headerFooter>
    <oddFooter>&amp;C&amp;P</odd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08C75ED-98F0-4A2F-A6C1-7F7BB55158D4}">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 </vt:lpstr>
      <vt:lpstr>Доходы!Заголовки_для_печати</vt:lpstr>
      <vt:lpstr>'Источники '!Заголовки_для_печати</vt:lpstr>
      <vt:lpstr>Расходы!Заголовки_для_печати</vt:lpstr>
      <vt:lpstr>'Источники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Смирнова</dc:creator>
  <cp:lastModifiedBy>Смирнова</cp:lastModifiedBy>
  <cp:lastPrinted>2025-03-24T12:56:45Z</cp:lastPrinted>
  <dcterms:created xsi:type="dcterms:W3CDTF">2025-03-24T09:30:19Z</dcterms:created>
  <dcterms:modified xsi:type="dcterms:W3CDTF">2025-03-24T13:01:29Z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_Орг=63009_Ф=0503317M_Период=декабрь 2024 года.xlsx</vt:lpwstr>
  </property>
  <property fmtid="{D5CDD505-2E9C-101B-9397-08002B2CF9AE}" pid="3" name="Название отчета">
    <vt:lpwstr>_Орг=63009_Ф=0503317M_Период=декабрь 2024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10.10.0.137</vt:lpwstr>
  </property>
  <property fmtid="{D5CDD505-2E9C-101B-9397-08002B2CF9AE}" pid="7" name="База">
    <vt:lpwstr>svod_smart</vt:lpwstr>
  </property>
  <property fmtid="{D5CDD505-2E9C-101B-9397-08002B2CF9AE}" pid="8" name="Пользователь">
    <vt:lpwstr>r09_ssv3</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